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0\Cartelle condivise\Servizi Sociali\NIDO D'INFANZIA\ANNO SCOLASTICO 2026-2027 e seguenti\A Unione per Gara\ULTERIORI CORREZIONI 8 GIUGNO 2026\"/>
    </mc:Choice>
  </mc:AlternateContent>
  <xr:revisionPtr revIDLastSave="0" documentId="13_ncr:1_{D4657C43-8293-47C3-8570-FF8CEFDC5D8F}" xr6:coauthVersionLast="47" xr6:coauthVersionMax="47" xr10:uidLastSave="{00000000-0000-0000-0000-000000000000}"/>
  <bookViews>
    <workbookView xWindow="-120" yWindow="-120" windowWidth="29040" windowHeight="15720" xr2:uid="{3A70439F-33E1-44A0-A993-519106615B74}"/>
  </bookViews>
  <sheets>
    <sheet name="Foglio1" sheetId="1" r:id="rId1"/>
    <sheet name="Foglio1_2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8" i="1" l="1"/>
  <c r="G28" i="1"/>
  <c r="G33" i="1" s="1"/>
  <c r="C42" i="1" s="1"/>
  <c r="K29" i="1"/>
  <c r="K30" i="1"/>
  <c r="K31" i="1"/>
  <c r="K32" i="1"/>
  <c r="K28" i="1"/>
  <c r="I32" i="1"/>
  <c r="I31" i="1"/>
  <c r="I30" i="1"/>
  <c r="I29" i="1"/>
  <c r="G29" i="1"/>
  <c r="G30" i="1"/>
  <c r="G31" i="1"/>
  <c r="G32" i="1"/>
  <c r="E29" i="1"/>
  <c r="E30" i="1"/>
  <c r="E31" i="1"/>
  <c r="E32" i="1"/>
  <c r="E28" i="1"/>
  <c r="D23" i="1"/>
  <c r="J23" i="1" s="1"/>
  <c r="D22" i="1"/>
  <c r="J22" i="1" s="1"/>
  <c r="D17" i="1"/>
  <c r="E17" i="1" s="1"/>
  <c r="D16" i="1"/>
  <c r="E16" i="1" s="1"/>
  <c r="D33" i="1"/>
  <c r="F33" i="1" s="1"/>
  <c r="H33" i="1" s="1"/>
  <c r="J33" i="1" s="1"/>
  <c r="K33" i="1" s="1"/>
  <c r="N129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C122" i="2"/>
  <c r="B119" i="2"/>
  <c r="C118" i="2" s="1"/>
  <c r="B122" i="2" s="1"/>
  <c r="C117" i="2"/>
  <c r="B121" i="2" s="1"/>
  <c r="B107" i="2"/>
  <c r="C121" i="2" s="1"/>
  <c r="N82" i="2"/>
  <c r="M82" i="2"/>
  <c r="L82" i="2"/>
  <c r="K82" i="2"/>
  <c r="J82" i="2"/>
  <c r="I82" i="2"/>
  <c r="H82" i="2"/>
  <c r="G82" i="2"/>
  <c r="F82" i="2"/>
  <c r="E82" i="2"/>
  <c r="D82" i="2"/>
  <c r="C82" i="2"/>
  <c r="B82" i="2"/>
  <c r="N81" i="2"/>
  <c r="M81" i="2"/>
  <c r="L81" i="2"/>
  <c r="K81" i="2"/>
  <c r="J81" i="2"/>
  <c r="I81" i="2"/>
  <c r="H81" i="2"/>
  <c r="N79" i="2"/>
  <c r="M79" i="2"/>
  <c r="L79" i="2"/>
  <c r="K79" i="2"/>
  <c r="J79" i="2"/>
  <c r="I79" i="2"/>
  <c r="H79" i="2"/>
  <c r="G79" i="2"/>
  <c r="F79" i="2"/>
  <c r="E79" i="2"/>
  <c r="D79" i="2"/>
  <c r="C79" i="2"/>
  <c r="B79" i="2"/>
  <c r="N78" i="2"/>
  <c r="M78" i="2"/>
  <c r="L78" i="2"/>
  <c r="K78" i="2"/>
  <c r="J78" i="2"/>
  <c r="I78" i="2"/>
  <c r="H78" i="2"/>
  <c r="G78" i="2"/>
  <c r="F78" i="2"/>
  <c r="E78" i="2"/>
  <c r="D78" i="2"/>
  <c r="C78" i="2"/>
  <c r="B78" i="2"/>
  <c r="B65" i="2"/>
  <c r="AA48" i="2"/>
  <c r="AB48" i="2" s="1"/>
  <c r="N71" i="2" s="1"/>
  <c r="Y48" i="2"/>
  <c r="Z48" i="2" s="1"/>
  <c r="M71" i="2" s="1"/>
  <c r="W48" i="2"/>
  <c r="X48" i="2" s="1"/>
  <c r="L71" i="2" s="1"/>
  <c r="U48" i="2"/>
  <c r="V48" i="2" s="1"/>
  <c r="K71" i="2" s="1"/>
  <c r="S48" i="2"/>
  <c r="T48" i="2" s="1"/>
  <c r="J71" i="2" s="1"/>
  <c r="Q48" i="2"/>
  <c r="R48" i="2" s="1"/>
  <c r="I71" i="2" s="1"/>
  <c r="O48" i="2"/>
  <c r="P48" i="2" s="1"/>
  <c r="H71" i="2" s="1"/>
  <c r="M48" i="2"/>
  <c r="N48" i="2" s="1"/>
  <c r="G71" i="2" s="1"/>
  <c r="K48" i="2"/>
  <c r="L48" i="2" s="1"/>
  <c r="F71" i="2" s="1"/>
  <c r="G48" i="2"/>
  <c r="I48" i="2" s="1"/>
  <c r="J48" i="2" s="1"/>
  <c r="E71" i="2" s="1"/>
  <c r="C48" i="2"/>
  <c r="C47" i="2"/>
  <c r="D47" i="2" s="1"/>
  <c r="E46" i="2"/>
  <c r="G46" i="2" s="1"/>
  <c r="H46" i="2" s="1"/>
  <c r="D69" i="2" s="1"/>
  <c r="D46" i="2"/>
  <c r="C45" i="2"/>
  <c r="E44" i="2"/>
  <c r="G44" i="2" s="1"/>
  <c r="H44" i="2" s="1"/>
  <c r="D67" i="2" s="1"/>
  <c r="D44" i="2"/>
  <c r="B67" i="2" s="1"/>
  <c r="C43" i="2"/>
  <c r="D43" i="2" s="1"/>
  <c r="B66" i="2" s="1"/>
  <c r="C42" i="2"/>
  <c r="D42" i="2" s="1"/>
  <c r="C23" i="2"/>
  <c r="E23" i="2" s="1"/>
  <c r="F23" i="2" s="1"/>
  <c r="C22" i="2"/>
  <c r="C21" i="2"/>
  <c r="E21" i="2" s="1"/>
  <c r="G21" i="2" s="1"/>
  <c r="C20" i="2"/>
  <c r="C32" i="2" s="1"/>
  <c r="D32" i="2" s="1"/>
  <c r="B59" i="2" s="1"/>
  <c r="C19" i="2"/>
  <c r="E19" i="2" s="1"/>
  <c r="C18" i="2"/>
  <c r="O11" i="2"/>
  <c r="N11" i="2"/>
  <c r="M11" i="2"/>
  <c r="L11" i="2"/>
  <c r="K11" i="2"/>
  <c r="J11" i="2"/>
  <c r="I11" i="2"/>
  <c r="B10" i="2"/>
  <c r="O7" i="2"/>
  <c r="N7" i="2"/>
  <c r="M7" i="2"/>
  <c r="L7" i="2"/>
  <c r="K7" i="2"/>
  <c r="J7" i="2"/>
  <c r="I7" i="2"/>
  <c r="H7" i="2"/>
  <c r="G7" i="2"/>
  <c r="F7" i="2"/>
  <c r="E7" i="2"/>
  <c r="D7" i="2"/>
  <c r="C7" i="2"/>
  <c r="B6" i="2"/>
  <c r="B7" i="2" s="1"/>
  <c r="B5" i="2"/>
  <c r="C9" i="2" s="1"/>
  <c r="C11" i="2" s="1"/>
  <c r="B31" i="1" l="1"/>
  <c r="B28" i="1"/>
  <c r="B32" i="1"/>
  <c r="B29" i="1"/>
  <c r="B30" i="1"/>
  <c r="E33" i="1"/>
  <c r="I33" i="1"/>
  <c r="D42" i="1" s="1"/>
  <c r="D44" i="1" s="1"/>
  <c r="E42" i="1"/>
  <c r="F17" i="1"/>
  <c r="G17" i="1" s="1"/>
  <c r="F16" i="1"/>
  <c r="G16" i="1" s="1"/>
  <c r="J17" i="1"/>
  <c r="K17" i="1" s="1"/>
  <c r="H16" i="1"/>
  <c r="I16" i="1" s="1"/>
  <c r="D40" i="1" s="1"/>
  <c r="H17" i="1"/>
  <c r="I17" i="1" s="1"/>
  <c r="B17" i="1" s="1"/>
  <c r="J16" i="1"/>
  <c r="K16" i="1" s="1"/>
  <c r="E40" i="1" s="1"/>
  <c r="E22" i="1"/>
  <c r="F22" i="1"/>
  <c r="G22" i="1" s="1"/>
  <c r="H22" i="1"/>
  <c r="I22" i="1" s="1"/>
  <c r="E23" i="1"/>
  <c r="F23" i="1"/>
  <c r="G23" i="1" s="1"/>
  <c r="H23" i="1"/>
  <c r="I23" i="1" s="1"/>
  <c r="E20" i="2"/>
  <c r="E9" i="2"/>
  <c r="F9" i="2"/>
  <c r="E81" i="2" s="1"/>
  <c r="H9" i="2"/>
  <c r="E35" i="2"/>
  <c r="F35" i="2" s="1"/>
  <c r="C62" i="2" s="1"/>
  <c r="E43" i="2"/>
  <c r="F43" i="2" s="1"/>
  <c r="C66" i="2" s="1"/>
  <c r="O129" i="2"/>
  <c r="C44" i="1"/>
  <c r="E42" i="2"/>
  <c r="G42" i="2" s="1"/>
  <c r="H48" i="2"/>
  <c r="D71" i="2" s="1"/>
  <c r="D9" i="2"/>
  <c r="D121" i="2"/>
  <c r="I46" i="2"/>
  <c r="J46" i="2" s="1"/>
  <c r="E69" i="2" s="1"/>
  <c r="O78" i="2"/>
  <c r="D23" i="2"/>
  <c r="D122" i="2"/>
  <c r="G9" i="2"/>
  <c r="F81" i="2" s="1"/>
  <c r="D20" i="2"/>
  <c r="C33" i="2"/>
  <c r="D33" i="2" s="1"/>
  <c r="B60" i="2" s="1"/>
  <c r="H130" i="2"/>
  <c r="B124" i="2" s="1"/>
  <c r="I44" i="2"/>
  <c r="D21" i="2"/>
  <c r="F11" i="2"/>
  <c r="D45" i="2"/>
  <c r="C49" i="2"/>
  <c r="E45" i="2"/>
  <c r="E31" i="2"/>
  <c r="F31" i="2" s="1"/>
  <c r="C58" i="2" s="1"/>
  <c r="G19" i="2"/>
  <c r="F19" i="2"/>
  <c r="G81" i="2"/>
  <c r="H11" i="2"/>
  <c r="H21" i="2"/>
  <c r="G33" i="2"/>
  <c r="H33" i="2" s="1"/>
  <c r="D60" i="2" s="1"/>
  <c r="I21" i="2"/>
  <c r="C31" i="2"/>
  <c r="D31" i="2" s="1"/>
  <c r="D19" i="2"/>
  <c r="B81" i="2"/>
  <c r="C24" i="2"/>
  <c r="E18" i="2"/>
  <c r="D18" i="2"/>
  <c r="C30" i="2"/>
  <c r="D48" i="2"/>
  <c r="E48" i="2"/>
  <c r="F48" i="2" s="1"/>
  <c r="C71" i="2" s="1"/>
  <c r="D81" i="2"/>
  <c r="E11" i="2"/>
  <c r="E33" i="2"/>
  <c r="F33" i="2" s="1"/>
  <c r="F21" i="2"/>
  <c r="E22" i="2"/>
  <c r="C34" i="2"/>
  <c r="D34" i="2" s="1"/>
  <c r="D22" i="2"/>
  <c r="G11" i="2"/>
  <c r="G23" i="2"/>
  <c r="C35" i="2"/>
  <c r="D35" i="2" s="1"/>
  <c r="B69" i="2"/>
  <c r="O79" i="2"/>
  <c r="B70" i="2"/>
  <c r="E32" i="2"/>
  <c r="F32" i="2" s="1"/>
  <c r="C59" i="2" s="1"/>
  <c r="G20" i="2"/>
  <c r="F20" i="2"/>
  <c r="K46" i="2"/>
  <c r="E47" i="2"/>
  <c r="F44" i="2"/>
  <c r="F46" i="2"/>
  <c r="C69" i="2" s="1"/>
  <c r="E44" i="1" l="1"/>
  <c r="B42" i="1"/>
  <c r="B44" i="1" s="1"/>
  <c r="B33" i="1"/>
  <c r="B16" i="1"/>
  <c r="B23" i="1"/>
  <c r="B22" i="1"/>
  <c r="E49" i="2"/>
  <c r="G43" i="2"/>
  <c r="H43" i="2" s="1"/>
  <c r="D66" i="2" s="1"/>
  <c r="B9" i="2"/>
  <c r="B11" i="2" s="1"/>
  <c r="F42" i="2"/>
  <c r="F49" i="2" s="1"/>
  <c r="C81" i="2"/>
  <c r="D11" i="2"/>
  <c r="J44" i="2"/>
  <c r="E67" i="2" s="1"/>
  <c r="K44" i="2"/>
  <c r="B123" i="2"/>
  <c r="D24" i="2"/>
  <c r="I20" i="2"/>
  <c r="H20" i="2"/>
  <c r="G32" i="2"/>
  <c r="H32" i="2" s="1"/>
  <c r="C60" i="2"/>
  <c r="G45" i="2"/>
  <c r="G49" i="2" s="1"/>
  <c r="F45" i="2"/>
  <c r="C68" i="2" s="1"/>
  <c r="F18" i="2"/>
  <c r="E30" i="2"/>
  <c r="E24" i="2"/>
  <c r="G18" i="2"/>
  <c r="E34" i="2"/>
  <c r="F34" i="2" s="1"/>
  <c r="C61" i="2" s="1"/>
  <c r="G22" i="2"/>
  <c r="F22" i="2"/>
  <c r="I19" i="2"/>
  <c r="G31" i="2"/>
  <c r="H31" i="2" s="1"/>
  <c r="D58" i="2" s="1"/>
  <c r="H19" i="2"/>
  <c r="C67" i="2"/>
  <c r="I33" i="2"/>
  <c r="J33" i="2" s="1"/>
  <c r="E60" i="2" s="1"/>
  <c r="K21" i="2"/>
  <c r="J21" i="2"/>
  <c r="B68" i="2"/>
  <c r="G47" i="2"/>
  <c r="F47" i="2"/>
  <c r="G35" i="2"/>
  <c r="H35" i="2" s="1"/>
  <c r="D62" i="2" s="1"/>
  <c r="I23" i="2"/>
  <c r="H23" i="2"/>
  <c r="M46" i="2"/>
  <c r="L46" i="2"/>
  <c r="B48" i="2"/>
  <c r="B71" i="2"/>
  <c r="O71" i="2" s="1"/>
  <c r="C52" i="2"/>
  <c r="B58" i="2"/>
  <c r="I42" i="2"/>
  <c r="H42" i="2"/>
  <c r="B62" i="2"/>
  <c r="B61" i="2"/>
  <c r="D30" i="2"/>
  <c r="C36" i="2"/>
  <c r="D49" i="2"/>
  <c r="C65" i="2" l="1"/>
  <c r="I43" i="2"/>
  <c r="M44" i="2"/>
  <c r="L44" i="2"/>
  <c r="F67" i="2" s="1"/>
  <c r="G24" i="2"/>
  <c r="G30" i="2"/>
  <c r="I18" i="2"/>
  <c r="H18" i="2"/>
  <c r="D36" i="2"/>
  <c r="B57" i="2"/>
  <c r="B63" i="2" s="1"/>
  <c r="B72" i="2"/>
  <c r="I22" i="2"/>
  <c r="H22" i="2"/>
  <c r="G34" i="2"/>
  <c r="H34" i="2" s="1"/>
  <c r="F69" i="2"/>
  <c r="F30" i="2"/>
  <c r="E36" i="2"/>
  <c r="O46" i="2"/>
  <c r="N46" i="2"/>
  <c r="J23" i="2"/>
  <c r="I35" i="2"/>
  <c r="J35" i="2" s="1"/>
  <c r="E62" i="2" s="1"/>
  <c r="K23" i="2"/>
  <c r="F24" i="2"/>
  <c r="D59" i="2"/>
  <c r="J19" i="2"/>
  <c r="I31" i="2"/>
  <c r="J31" i="2" s="1"/>
  <c r="E58" i="2" s="1"/>
  <c r="K19" i="2"/>
  <c r="D65" i="2"/>
  <c r="C70" i="2"/>
  <c r="C72" i="2" s="1"/>
  <c r="K20" i="2"/>
  <c r="I32" i="2"/>
  <c r="J32" i="2" s="1"/>
  <c r="E59" i="2" s="1"/>
  <c r="J20" i="2"/>
  <c r="K42" i="2"/>
  <c r="J42" i="2"/>
  <c r="H47" i="2"/>
  <c r="D70" i="2" s="1"/>
  <c r="I47" i="2"/>
  <c r="L21" i="2"/>
  <c r="K33" i="2"/>
  <c r="L33" i="2" s="1"/>
  <c r="F60" i="2" s="1"/>
  <c r="M21" i="2"/>
  <c r="I45" i="2"/>
  <c r="H45" i="2"/>
  <c r="K43" i="2" l="1"/>
  <c r="J43" i="2"/>
  <c r="E66" i="2" s="1"/>
  <c r="N44" i="2"/>
  <c r="O44" i="2"/>
  <c r="D68" i="2"/>
  <c r="K47" i="2"/>
  <c r="J47" i="2"/>
  <c r="E70" i="2" s="1"/>
  <c r="G36" i="2"/>
  <c r="H30" i="2"/>
  <c r="Q46" i="2"/>
  <c r="P46" i="2"/>
  <c r="H69" i="2" s="1"/>
  <c r="K31" i="2"/>
  <c r="L31" i="2" s="1"/>
  <c r="M19" i="2"/>
  <c r="L19" i="2"/>
  <c r="E65" i="2"/>
  <c r="K32" i="2"/>
  <c r="L32" i="2" s="1"/>
  <c r="M20" i="2"/>
  <c r="L20" i="2"/>
  <c r="I34" i="2"/>
  <c r="J34" i="2" s="1"/>
  <c r="E61" i="2" s="1"/>
  <c r="K22" i="2"/>
  <c r="J22" i="2"/>
  <c r="K45" i="2"/>
  <c r="K49" i="2" s="1"/>
  <c r="J45" i="2"/>
  <c r="E68" i="2" s="1"/>
  <c r="H49" i="2"/>
  <c r="D72" i="2"/>
  <c r="C57" i="2"/>
  <c r="C63" i="2" s="1"/>
  <c r="C73" i="2" s="1"/>
  <c r="C83" i="2" s="1"/>
  <c r="F36" i="2"/>
  <c r="B73" i="2"/>
  <c r="B83" i="2" s="1"/>
  <c r="M33" i="2"/>
  <c r="N33" i="2" s="1"/>
  <c r="N21" i="2"/>
  <c r="O21" i="2"/>
  <c r="M23" i="2"/>
  <c r="L23" i="2"/>
  <c r="K35" i="2"/>
  <c r="L35" i="2" s="1"/>
  <c r="L42" i="2"/>
  <c r="M42" i="2"/>
  <c r="H24" i="2"/>
  <c r="G69" i="2"/>
  <c r="I49" i="2"/>
  <c r="D52" i="2"/>
  <c r="D61" i="2"/>
  <c r="I30" i="2"/>
  <c r="I24" i="2"/>
  <c r="K18" i="2"/>
  <c r="J18" i="2"/>
  <c r="J49" i="2" l="1"/>
  <c r="M43" i="2"/>
  <c r="L43" i="2"/>
  <c r="F66" i="2" s="1"/>
  <c r="G67" i="2"/>
  <c r="D51" i="2"/>
  <c r="P44" i="2"/>
  <c r="H67" i="2" s="1"/>
  <c r="Q44" i="2"/>
  <c r="F58" i="2"/>
  <c r="F65" i="2"/>
  <c r="C85" i="2"/>
  <c r="C84" i="2"/>
  <c r="C86" i="2" s="1"/>
  <c r="E72" i="2"/>
  <c r="R46" i="2"/>
  <c r="I69" i="2" s="1"/>
  <c r="S46" i="2"/>
  <c r="O33" i="2"/>
  <c r="P33" i="2" s="1"/>
  <c r="H60" i="2" s="1"/>
  <c r="P21" i="2"/>
  <c r="Q21" i="2"/>
  <c r="M22" i="2"/>
  <c r="L22" i="2"/>
  <c r="K34" i="2"/>
  <c r="L34" i="2" s="1"/>
  <c r="D57" i="2"/>
  <c r="D63" i="2" s="1"/>
  <c r="D73" i="2" s="1"/>
  <c r="D83" i="2" s="1"/>
  <c r="H36" i="2"/>
  <c r="J24" i="2"/>
  <c r="B84" i="2"/>
  <c r="B85" i="2"/>
  <c r="M31" i="2"/>
  <c r="N31" i="2" s="1"/>
  <c r="G58" i="2" s="1"/>
  <c r="N19" i="2"/>
  <c r="O19" i="2"/>
  <c r="L47" i="2"/>
  <c r="M47" i="2"/>
  <c r="N42" i="2"/>
  <c r="O42" i="2"/>
  <c r="K24" i="2"/>
  <c r="M18" i="2"/>
  <c r="L18" i="2"/>
  <c r="K30" i="2"/>
  <c r="N23" i="2"/>
  <c r="M35" i="2"/>
  <c r="N35" i="2" s="1"/>
  <c r="G62" i="2" s="1"/>
  <c r="O23" i="2"/>
  <c r="I36" i="2"/>
  <c r="J30" i="2"/>
  <c r="L45" i="2"/>
  <c r="M45" i="2"/>
  <c r="O20" i="2"/>
  <c r="N20" i="2"/>
  <c r="M32" i="2"/>
  <c r="N32" i="2" s="1"/>
  <c r="G59" i="2" s="1"/>
  <c r="F62" i="2"/>
  <c r="G60" i="2"/>
  <c r="F59" i="2"/>
  <c r="M49" i="2" l="1"/>
  <c r="N43" i="2"/>
  <c r="G66" i="2" s="1"/>
  <c r="O43" i="2"/>
  <c r="B86" i="2"/>
  <c r="R44" i="2"/>
  <c r="I67" i="2" s="1"/>
  <c r="S44" i="2"/>
  <c r="E57" i="2"/>
  <c r="E63" i="2" s="1"/>
  <c r="E73" i="2" s="1"/>
  <c r="E83" i="2" s="1"/>
  <c r="J36" i="2"/>
  <c r="L24" i="2"/>
  <c r="Q42" i="2"/>
  <c r="P42" i="2"/>
  <c r="O47" i="2"/>
  <c r="N47" i="2"/>
  <c r="G70" i="2" s="1"/>
  <c r="F61" i="2"/>
  <c r="K36" i="2"/>
  <c r="L30" i="2"/>
  <c r="O45" i="2"/>
  <c r="N45" i="2"/>
  <c r="G68" i="2" s="1"/>
  <c r="G65" i="2"/>
  <c r="Q19" i="2"/>
  <c r="O31" i="2"/>
  <c r="P31" i="2" s="1"/>
  <c r="P19" i="2"/>
  <c r="M34" i="2"/>
  <c r="N34" i="2" s="1"/>
  <c r="G61" i="2" s="1"/>
  <c r="N22" i="2"/>
  <c r="O22" i="2"/>
  <c r="D84" i="2"/>
  <c r="D85" i="2"/>
  <c r="C51" i="2"/>
  <c r="O32" i="2"/>
  <c r="P32" i="2" s="1"/>
  <c r="H59" i="2" s="1"/>
  <c r="P20" i="2"/>
  <c r="Q20" i="2"/>
  <c r="M30" i="2"/>
  <c r="N18" i="2"/>
  <c r="M24" i="2"/>
  <c r="O18" i="2"/>
  <c r="F70" i="2"/>
  <c r="F68" i="2"/>
  <c r="O35" i="2"/>
  <c r="P35" i="2" s="1"/>
  <c r="P23" i="2"/>
  <c r="Q23" i="2"/>
  <c r="S21" i="2"/>
  <c r="Q33" i="2"/>
  <c r="R33" i="2" s="1"/>
  <c r="R21" i="2"/>
  <c r="T46" i="2"/>
  <c r="U46" i="2"/>
  <c r="L49" i="2"/>
  <c r="P43" i="2" l="1"/>
  <c r="H66" i="2" s="1"/>
  <c r="Q43" i="2"/>
  <c r="G51" i="2"/>
  <c r="G52" i="2" s="1"/>
  <c r="D86" i="2"/>
  <c r="F51" i="2"/>
  <c r="T44" i="2"/>
  <c r="J67" i="2" s="1"/>
  <c r="U44" i="2"/>
  <c r="F72" i="2"/>
  <c r="G72" i="2"/>
  <c r="E51" i="2"/>
  <c r="O24" i="2"/>
  <c r="P18" i="2"/>
  <c r="O30" i="2"/>
  <c r="Q18" i="2"/>
  <c r="H58" i="2"/>
  <c r="S42" i="2"/>
  <c r="R42" i="2"/>
  <c r="T21" i="2"/>
  <c r="S33" i="2"/>
  <c r="T33" i="2" s="1"/>
  <c r="J60" i="2" s="1"/>
  <c r="U21" i="2"/>
  <c r="N30" i="2"/>
  <c r="M36" i="2"/>
  <c r="R19" i="2"/>
  <c r="S19" i="2"/>
  <c r="Q31" i="2"/>
  <c r="R31" i="2" s="1"/>
  <c r="I58" i="2" s="1"/>
  <c r="H62" i="2"/>
  <c r="N24" i="2"/>
  <c r="Q47" i="2"/>
  <c r="P47" i="2"/>
  <c r="W46" i="2"/>
  <c r="V46" i="2"/>
  <c r="K69" i="2" s="1"/>
  <c r="J69" i="2"/>
  <c r="N49" i="2"/>
  <c r="L36" i="2"/>
  <c r="F57" i="2"/>
  <c r="F63" i="2" s="1"/>
  <c r="Q45" i="2"/>
  <c r="P45" i="2"/>
  <c r="H65" i="2"/>
  <c r="O49" i="2"/>
  <c r="I60" i="2"/>
  <c r="R23" i="2"/>
  <c r="Q35" i="2"/>
  <c r="R35" i="2" s="1"/>
  <c r="I62" i="2" s="1"/>
  <c r="S23" i="2"/>
  <c r="S20" i="2"/>
  <c r="R20" i="2"/>
  <c r="Q32" i="2"/>
  <c r="R32" i="2" s="1"/>
  <c r="I59" i="2" s="1"/>
  <c r="O34" i="2"/>
  <c r="P34" i="2" s="1"/>
  <c r="H61" i="2" s="1"/>
  <c r="Q22" i="2"/>
  <c r="P22" i="2"/>
  <c r="E85" i="2"/>
  <c r="E84" i="2"/>
  <c r="E86" i="2" s="1"/>
  <c r="P49" i="2" l="1"/>
  <c r="Q49" i="2"/>
  <c r="R43" i="2"/>
  <c r="I66" i="2" s="1"/>
  <c r="S43" i="2"/>
  <c r="W44" i="2"/>
  <c r="V44" i="2"/>
  <c r="K67" i="2" s="1"/>
  <c r="F73" i="2"/>
  <c r="F83" i="2" s="1"/>
  <c r="P24" i="2"/>
  <c r="I65" i="2"/>
  <c r="T42" i="2"/>
  <c r="U42" i="2"/>
  <c r="F85" i="2"/>
  <c r="F84" i="2"/>
  <c r="F86" i="2" s="1"/>
  <c r="S31" i="2"/>
  <c r="T31" i="2" s="1"/>
  <c r="J58" i="2" s="1"/>
  <c r="U19" i="2"/>
  <c r="T19" i="2"/>
  <c r="U33" i="2"/>
  <c r="V33" i="2" s="1"/>
  <c r="W21" i="2"/>
  <c r="V21" i="2"/>
  <c r="G57" i="2"/>
  <c r="N36" i="2"/>
  <c r="S32" i="2"/>
  <c r="T32" i="2" s="1"/>
  <c r="J59" i="2" s="1"/>
  <c r="U20" i="2"/>
  <c r="T20" i="2"/>
  <c r="S35" i="2"/>
  <c r="T35" i="2" s="1"/>
  <c r="U23" i="2"/>
  <c r="T23" i="2"/>
  <c r="H70" i="2"/>
  <c r="Q34" i="2"/>
  <c r="R34" i="2" s="1"/>
  <c r="I61" i="2" s="1"/>
  <c r="R22" i="2"/>
  <c r="S22" i="2"/>
  <c r="R47" i="2"/>
  <c r="I70" i="2" s="1"/>
  <c r="S47" i="2"/>
  <c r="Q30" i="2"/>
  <c r="Q24" i="2"/>
  <c r="S18" i="2"/>
  <c r="R18" i="2"/>
  <c r="H68" i="2"/>
  <c r="X46" i="2"/>
  <c r="Y46" i="2"/>
  <c r="O36" i="2"/>
  <c r="P30" i="2"/>
  <c r="R45" i="2"/>
  <c r="I68" i="2" s="1"/>
  <c r="S45" i="2"/>
  <c r="U43" i="2" l="1"/>
  <c r="T43" i="2"/>
  <c r="J66" i="2" s="1"/>
  <c r="S49" i="2"/>
  <c r="Y44" i="2"/>
  <c r="X44" i="2"/>
  <c r="L67" i="2" s="1"/>
  <c r="H72" i="2"/>
  <c r="R24" i="2"/>
  <c r="V19" i="2"/>
  <c r="U31" i="2"/>
  <c r="V31" i="2" s="1"/>
  <c r="K58" i="2" s="1"/>
  <c r="W19" i="2"/>
  <c r="L69" i="2"/>
  <c r="V23" i="2"/>
  <c r="W23" i="2"/>
  <c r="U35" i="2"/>
  <c r="V35" i="2" s="1"/>
  <c r="K62" i="2" s="1"/>
  <c r="S24" i="2"/>
  <c r="U18" i="2"/>
  <c r="T18" i="2"/>
  <c r="S30" i="2"/>
  <c r="H57" i="2"/>
  <c r="H63" i="2" s="1"/>
  <c r="H73" i="2" s="1"/>
  <c r="H83" i="2" s="1"/>
  <c r="P36" i="2"/>
  <c r="J62" i="2"/>
  <c r="U32" i="2"/>
  <c r="V32" i="2" s="1"/>
  <c r="W20" i="2"/>
  <c r="V20" i="2"/>
  <c r="K60" i="2"/>
  <c r="Z46" i="2"/>
  <c r="M69" i="2" s="1"/>
  <c r="AA46" i="2"/>
  <c r="AB46" i="2" s="1"/>
  <c r="N69" i="2" s="1"/>
  <c r="U22" i="2"/>
  <c r="S34" i="2"/>
  <c r="T34" i="2" s="1"/>
  <c r="J61" i="2" s="1"/>
  <c r="T22" i="2"/>
  <c r="R30" i="2"/>
  <c r="Q36" i="2"/>
  <c r="T47" i="2"/>
  <c r="J70" i="2" s="1"/>
  <c r="U47" i="2"/>
  <c r="R49" i="2"/>
  <c r="X21" i="2"/>
  <c r="W33" i="2"/>
  <c r="X33" i="2" s="1"/>
  <c r="L60" i="2" s="1"/>
  <c r="Y21" i="2"/>
  <c r="I72" i="2"/>
  <c r="J65" i="2"/>
  <c r="T45" i="2"/>
  <c r="J68" i="2" s="1"/>
  <c r="U45" i="2"/>
  <c r="G63" i="2"/>
  <c r="V42" i="2"/>
  <c r="W42" i="2"/>
  <c r="V43" i="2" l="1"/>
  <c r="K66" i="2" s="1"/>
  <c r="W43" i="2"/>
  <c r="U49" i="2"/>
  <c r="T24" i="2"/>
  <c r="Z44" i="2"/>
  <c r="AA44" i="2"/>
  <c r="AB44" i="2" s="1"/>
  <c r="N67" i="2" s="1"/>
  <c r="J72" i="2"/>
  <c r="AA21" i="2"/>
  <c r="Z21" i="2"/>
  <c r="Y33" i="2"/>
  <c r="Z33" i="2" s="1"/>
  <c r="M60" i="2" s="1"/>
  <c r="O69" i="2"/>
  <c r="U34" i="2"/>
  <c r="V34" i="2" s="1"/>
  <c r="K61" i="2" s="1"/>
  <c r="W22" i="2"/>
  <c r="V22" i="2"/>
  <c r="H84" i="2"/>
  <c r="H85" i="2"/>
  <c r="H86" i="2" s="1"/>
  <c r="B46" i="2"/>
  <c r="T49" i="2"/>
  <c r="S36" i="2"/>
  <c r="T30" i="2"/>
  <c r="W35" i="2"/>
  <c r="X35" i="2" s="1"/>
  <c r="L62" i="2" s="1"/>
  <c r="Y23" i="2"/>
  <c r="X23" i="2"/>
  <c r="X20" i="2"/>
  <c r="W32" i="2"/>
  <c r="X32" i="2" s="1"/>
  <c r="L59" i="2" s="1"/>
  <c r="Y20" i="2"/>
  <c r="W47" i="2"/>
  <c r="V47" i="2"/>
  <c r="K70" i="2" s="1"/>
  <c r="Y42" i="2"/>
  <c r="X42" i="2"/>
  <c r="I57" i="2"/>
  <c r="R36" i="2"/>
  <c r="U30" i="2"/>
  <c r="U24" i="2"/>
  <c r="W18" i="2"/>
  <c r="V18" i="2"/>
  <c r="G73" i="2"/>
  <c r="G83" i="2" s="1"/>
  <c r="K65" i="2"/>
  <c r="K59" i="2"/>
  <c r="W45" i="2"/>
  <c r="V45" i="2"/>
  <c r="K68" i="2" s="1"/>
  <c r="Y19" i="2"/>
  <c r="W31" i="2"/>
  <c r="X31" i="2" s="1"/>
  <c r="L58" i="2" s="1"/>
  <c r="X19" i="2"/>
  <c r="K72" i="2" l="1"/>
  <c r="V24" i="2"/>
  <c r="Y43" i="2"/>
  <c r="X43" i="2"/>
  <c r="L66" i="2" s="1"/>
  <c r="B44" i="2"/>
  <c r="M67" i="2"/>
  <c r="O67" i="2" s="1"/>
  <c r="Z19" i="2"/>
  <c r="Y31" i="2"/>
  <c r="Z31" i="2" s="1"/>
  <c r="M58" i="2" s="1"/>
  <c r="AA19" i="2"/>
  <c r="V49" i="2"/>
  <c r="I63" i="2"/>
  <c r="X47" i="2"/>
  <c r="L70" i="2" s="1"/>
  <c r="Y47" i="2"/>
  <c r="Y35" i="2"/>
  <c r="Z35" i="2" s="1"/>
  <c r="M62" i="2" s="1"/>
  <c r="Z23" i="2"/>
  <c r="AA23" i="2"/>
  <c r="G85" i="2"/>
  <c r="G84" i="2"/>
  <c r="G86" i="2" s="1"/>
  <c r="W30" i="2"/>
  <c r="W24" i="2"/>
  <c r="X18" i="2"/>
  <c r="Y18" i="2"/>
  <c r="AB21" i="2"/>
  <c r="B21" i="2" s="1"/>
  <c r="AA33" i="2"/>
  <c r="AB33" i="2" s="1"/>
  <c r="AA42" i="2"/>
  <c r="Z42" i="2"/>
  <c r="Y45" i="2"/>
  <c r="X45" i="2"/>
  <c r="L68" i="2" s="1"/>
  <c r="AA20" i="2"/>
  <c r="Y32" i="2"/>
  <c r="Z32" i="2" s="1"/>
  <c r="Z20" i="2"/>
  <c r="Y22" i="2"/>
  <c r="X22" i="2"/>
  <c r="W34" i="2"/>
  <c r="X34" i="2" s="1"/>
  <c r="V30" i="2"/>
  <c r="U36" i="2"/>
  <c r="W49" i="2"/>
  <c r="L65" i="2"/>
  <c r="T36" i="2"/>
  <c r="J57" i="2"/>
  <c r="J63" i="2" s="1"/>
  <c r="J73" i="2" s="1"/>
  <c r="J83" i="2" s="1"/>
  <c r="AA43" i="2" l="1"/>
  <c r="AB43" i="2" s="1"/>
  <c r="N66" i="2" s="1"/>
  <c r="Z43" i="2"/>
  <c r="Z45" i="2"/>
  <c r="M68" i="2" s="1"/>
  <c r="AA45" i="2"/>
  <c r="AB45" i="2" s="1"/>
  <c r="N68" i="2" s="1"/>
  <c r="O68" i="2" s="1"/>
  <c r="W36" i="2"/>
  <c r="X30" i="2"/>
  <c r="J85" i="2"/>
  <c r="J84" i="2"/>
  <c r="X24" i="2"/>
  <c r="L72" i="2"/>
  <c r="AA35" i="2"/>
  <c r="AB35" i="2" s="1"/>
  <c r="AB23" i="2"/>
  <c r="B23" i="2" s="1"/>
  <c r="AA47" i="2"/>
  <c r="AB47" i="2" s="1"/>
  <c r="N70" i="2" s="1"/>
  <c r="Z47" i="2"/>
  <c r="Z49" i="2" s="1"/>
  <c r="M59" i="2"/>
  <c r="B32" i="2"/>
  <c r="AB42" i="2"/>
  <c r="B42" i="2" s="1"/>
  <c r="X49" i="2"/>
  <c r="K57" i="2"/>
  <c r="K63" i="2" s="1"/>
  <c r="K73" i="2" s="1"/>
  <c r="K83" i="2" s="1"/>
  <c r="V36" i="2"/>
  <c r="M65" i="2"/>
  <c r="AA31" i="2"/>
  <c r="AB31" i="2" s="1"/>
  <c r="AB19" i="2"/>
  <c r="B19" i="2" s="1"/>
  <c r="Y34" i="2"/>
  <c r="Z34" i="2" s="1"/>
  <c r="M61" i="2" s="1"/>
  <c r="AA22" i="2"/>
  <c r="Z22" i="2"/>
  <c r="AA32" i="2"/>
  <c r="AB32" i="2" s="1"/>
  <c r="N59" i="2" s="1"/>
  <c r="AB20" i="2"/>
  <c r="B20" i="2" s="1"/>
  <c r="Y49" i="2"/>
  <c r="N60" i="2"/>
  <c r="O60" i="2" s="1"/>
  <c r="B33" i="2"/>
  <c r="L61" i="2"/>
  <c r="Y30" i="2"/>
  <c r="Z18" i="2"/>
  <c r="AA18" i="2"/>
  <c r="Y24" i="2"/>
  <c r="I73" i="2"/>
  <c r="I83" i="2" s="1"/>
  <c r="M66" i="2" l="1"/>
  <c r="O66" i="2" s="1"/>
  <c r="B43" i="2"/>
  <c r="J86" i="2"/>
  <c r="Y36" i="2"/>
  <c r="Z30" i="2"/>
  <c r="B45" i="2"/>
  <c r="AA49" i="2"/>
  <c r="K85" i="2"/>
  <c r="K84" i="2"/>
  <c r="N65" i="2"/>
  <c r="AB49" i="2"/>
  <c r="AA34" i="2"/>
  <c r="AB34" i="2" s="1"/>
  <c r="AB22" i="2"/>
  <c r="B22" i="2" s="1"/>
  <c r="I85" i="2"/>
  <c r="I84" i="2"/>
  <c r="I86" i="2" s="1"/>
  <c r="L57" i="2"/>
  <c r="X36" i="2"/>
  <c r="N58" i="2"/>
  <c r="O58" i="2" s="1"/>
  <c r="B31" i="2"/>
  <c r="O59" i="2"/>
  <c r="AA30" i="2"/>
  <c r="AA24" i="2"/>
  <c r="AB18" i="2"/>
  <c r="M70" i="2"/>
  <c r="M72" i="2" s="1"/>
  <c r="B47" i="2"/>
  <c r="B49" i="2" s="1"/>
  <c r="Z24" i="2"/>
  <c r="O70" i="2"/>
  <c r="N62" i="2"/>
  <c r="O62" i="2" s="1"/>
  <c r="B35" i="2"/>
  <c r="K86" i="2" l="1"/>
  <c r="AB24" i="2"/>
  <c r="B18" i="2"/>
  <c r="B24" i="2" s="1"/>
  <c r="L63" i="2"/>
  <c r="N61" i="2"/>
  <c r="O61" i="2" s="1"/>
  <c r="B34" i="2"/>
  <c r="Z36" i="2"/>
  <c r="M57" i="2"/>
  <c r="M63" i="2" s="1"/>
  <c r="M73" i="2" s="1"/>
  <c r="M83" i="2" s="1"/>
  <c r="AA36" i="2"/>
  <c r="AB30" i="2"/>
  <c r="N72" i="2"/>
  <c r="O72" i="2" s="1"/>
  <c r="O65" i="2"/>
  <c r="M84" i="2" l="1"/>
  <c r="M85" i="2"/>
  <c r="M86" i="2" s="1"/>
  <c r="AB36" i="2"/>
  <c r="N57" i="2"/>
  <c r="N63" i="2" s="1"/>
  <c r="N73" i="2" s="1"/>
  <c r="N83" i="2" s="1"/>
  <c r="L73" i="2"/>
  <c r="L83" i="2" s="1"/>
  <c r="B30" i="2"/>
  <c r="B36" i="2" s="1"/>
  <c r="L85" i="2" l="1"/>
  <c r="L84" i="2"/>
  <c r="L86" i="2"/>
  <c r="N85" i="2"/>
  <c r="N84" i="2"/>
  <c r="N86" i="2" s="1"/>
  <c r="O57" i="2"/>
  <c r="O63" i="2"/>
  <c r="O73" i="2" s="1"/>
</calcChain>
</file>

<file path=xl/sharedStrings.xml><?xml version="1.0" encoding="utf-8"?>
<sst xmlns="http://schemas.openxmlformats.org/spreadsheetml/2006/main" count="263" uniqueCount="98">
  <si>
    <t>PIANO INVESTIMENTI E AMMORTAMENTI</t>
  </si>
  <si>
    <t>INVESTIMENTI - COMPRESO ONERI SICUREZZA E TECNICI</t>
  </si>
  <si>
    <t>TOTALE</t>
  </si>
  <si>
    <t>ATTREZZATURE</t>
  </si>
  <si>
    <t>MANUTENZIONI</t>
  </si>
  <si>
    <t>TOTALE INVESTIMENTI</t>
  </si>
  <si>
    <t>AMMORTAMENTI</t>
  </si>
  <si>
    <t>AMMORTAMENTI ATTREZZATURE</t>
  </si>
  <si>
    <t>AMMORTAMENTI MANUTENZIONI</t>
  </si>
  <si>
    <t>TOTALE AMMORTAMENTI</t>
  </si>
  <si>
    <t>ANDAMENTO SERVIZI NEL CORSO DELLA CONCESSIONE</t>
  </si>
  <si>
    <t>ANDAMENTALE SERVIZI</t>
  </si>
  <si>
    <t>SETTIMANALE</t>
  </si>
  <si>
    <t>ANNUALE</t>
  </si>
  <si>
    <t>MENU FISSO</t>
  </si>
  <si>
    <t>MENU ALLA CARTA</t>
  </si>
  <si>
    <t>RICEVIMENTI E BANCHETTI</t>
  </si>
  <si>
    <t>SERVIZIO BAR</t>
  </si>
  <si>
    <t>SERVIZIO CATERING</t>
  </si>
  <si>
    <t>IMPIANTI SPORTIVI</t>
  </si>
  <si>
    <t xml:space="preserve"> </t>
  </si>
  <si>
    <t xml:space="preserve">    </t>
  </si>
  <si>
    <t>ANDAMENTO RICAVI NEL CORSO DELLA CONCESSIONE</t>
  </si>
  <si>
    <t>ANDAMENTALE RICAVI</t>
  </si>
  <si>
    <t>ANDAMENTO COSTI DI GESTIONE NEL CORSO DELLA CONCESSIONE</t>
  </si>
  <si>
    <t>ANDAMENTALE COSTI</t>
  </si>
  <si>
    <t>PERSONALE</t>
  </si>
  <si>
    <t>SPESE GENERALI E AMMINISTRATIVE</t>
  </si>
  <si>
    <t>MANUTENZIONE STRUTTURE, ATTREZZATURE E IMPIANTI</t>
  </si>
  <si>
    <t>GESTIONE RIFIUTI</t>
  </si>
  <si>
    <t>ONERI SICUREZZA</t>
  </si>
  <si>
    <t>UTENZE E VARIE</t>
  </si>
  <si>
    <t>CANONE DI CONCESSIONE</t>
  </si>
  <si>
    <t>SVILUPPO DEL PEF</t>
  </si>
  <si>
    <t>PARTE ECONOMICA</t>
  </si>
  <si>
    <t>RICAVI</t>
  </si>
  <si>
    <t>TOTALE RICAVI</t>
  </si>
  <si>
    <t>COSTI</t>
  </si>
  <si>
    <t>DETERMINAZIONE DEL MOL (Margine Operativo Lordo)</t>
  </si>
  <si>
    <t>PARTE FINANZIARIA</t>
  </si>
  <si>
    <t>UTILE LORDO</t>
  </si>
  <si>
    <t>IRES</t>
  </si>
  <si>
    <t>IRAP</t>
  </si>
  <si>
    <t>UTILE NETTO</t>
  </si>
  <si>
    <t>PARAMETRI DI SVILUPPO DEL PEF</t>
  </si>
  <si>
    <t>WACC</t>
  </si>
  <si>
    <t>4,53%</t>
  </si>
  <si>
    <t>5,00 %</t>
  </si>
  <si>
    <t>1,00 %</t>
  </si>
  <si>
    <t>PERSONALE AMMINISTRATIVO</t>
  </si>
  <si>
    <t>1</t>
  </si>
  <si>
    <t>PERSONALE OPERATIVO</t>
  </si>
  <si>
    <t>6</t>
  </si>
  <si>
    <t>PERSONALE AMMINISTRATIVO COSTO ANNUO</t>
  </si>
  <si>
    <t>PERSONALE OPERATIVO COSTO ANNUO</t>
  </si>
  <si>
    <t>24,00 %</t>
  </si>
  <si>
    <t>4,5 %</t>
  </si>
  <si>
    <t>INVESTIMENTO MANUTENZIONI</t>
  </si>
  <si>
    <t>INVESTIMENTO ATTREZZATURE</t>
  </si>
  <si>
    <t>COSTO DEL CAPITALE DI RISCHIO (Ke)</t>
  </si>
  <si>
    <t>Rendimento BTP 10 anni</t>
  </si>
  <si>
    <t>Equity risk Italia</t>
  </si>
  <si>
    <t>Rischio specifico azienda</t>
  </si>
  <si>
    <t>Totale costo equity</t>
  </si>
  <si>
    <t>CALCOLO DEL COSTO DEL CAPITALE DI DEBITO (Kd)</t>
  </si>
  <si>
    <t>costo leva bancaria</t>
  </si>
  <si>
    <t>effetto fiscale</t>
  </si>
  <si>
    <t>costo netto del debito</t>
  </si>
  <si>
    <t>COMPOSIZIONE DEL CAPITALE</t>
  </si>
  <si>
    <t>risorse proprie</t>
  </si>
  <si>
    <t>leva bancaria</t>
  </si>
  <si>
    <t>COSTO MEDIO PONDERATO DEL CAPITALE</t>
  </si>
  <si>
    <t>capitale di rischio</t>
  </si>
  <si>
    <t>capitale di debito</t>
  </si>
  <si>
    <t>VAN</t>
  </si>
  <si>
    <t>PAYBACK PERIOD (ANNI)</t>
  </si>
  <si>
    <t>MENSILE</t>
  </si>
  <si>
    <t>RETTA MESE</t>
  </si>
  <si>
    <t>N.1 BAMBINO</t>
  </si>
  <si>
    <t>CON IVA 5%</t>
  </si>
  <si>
    <t>SENZA IVA 5%</t>
  </si>
  <si>
    <t>MESE</t>
  </si>
  <si>
    <t>RICAVI ORARIO STANDARD (6 ORE X 5 GIORNI SETT)</t>
  </si>
  <si>
    <t>PIANO ECONOMICO FINANZIARIO</t>
  </si>
  <si>
    <t>GESTIONE NIDO COMUJNALE TUILI 3 ANNI SCOLASTICI</t>
  </si>
  <si>
    <t>IPOTESI COSTI/RICAVI</t>
  </si>
  <si>
    <t>2026 (SETT-DIC)</t>
  </si>
  <si>
    <t>2029 (GEN - GIU)</t>
  </si>
  <si>
    <t>RETTA  ( IPOTESI TEMPO PIENO CON PASTO)</t>
  </si>
  <si>
    <t>2029 (GEN - LUGLIO)</t>
  </si>
  <si>
    <t>3 ANNI</t>
  </si>
  <si>
    <t>MENSA</t>
  </si>
  <si>
    <t>PULIZIE</t>
  </si>
  <si>
    <t>2029 (GEN-LUGLIO)</t>
  </si>
  <si>
    <t>Stima effettuata sulla base dei dati raccolti relativamente alla attuale esperienza di gestione</t>
  </si>
  <si>
    <t>Retta ipotizzata in € 760,00 iva esclusa per tempo pieno pasto compreso</t>
  </si>
  <si>
    <t>Numero utenti massimo 26</t>
  </si>
  <si>
    <t>Rapporto personale ipotizzato 1/6 o 1/8 in base all'età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</si>
</sst>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[$€-410]&quot; &quot;#,##0.00;[Red]&quot;-&quot;[$€-410]&quot; &quot;#,##0.00"/>
    <numFmt numFmtId="165" formatCode="0.000"/>
    <numFmt numFmtId="166" formatCode="#,##0.00\ [$€-410];[Red]#,##0.00\ [$€-410]"/>
    <numFmt numFmtId="167" formatCode="[$€-2]\ #,##0.00;[Red]\-[$€-2]\ #,##0.00"/>
  </numFmts>
  <fonts count="23">
    <font>
      <sz val="10"/>
      <color theme="1"/>
      <name val="Liberation Sans"/>
    </font>
    <font>
      <sz val="10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7"/>
      <color theme="1"/>
      <name val="Calibri-Bold"/>
    </font>
    <font>
      <b/>
      <sz val="10"/>
      <color theme="1"/>
      <name val="Liberation Sans"/>
    </font>
    <font>
      <sz val="7"/>
      <color theme="1"/>
      <name val="Calibri"/>
      <family val="2"/>
    </font>
    <font>
      <b/>
      <sz val="10"/>
      <color theme="1"/>
      <name val="Calibri-Bold"/>
    </font>
    <font>
      <sz val="10"/>
      <color theme="1"/>
      <name val="Calibri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1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83">
    <xf numFmtId="0" fontId="0" fillId="0" borderId="0" xfId="0"/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/>
    <xf numFmtId="164" fontId="0" fillId="0" borderId="2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9" fillId="0" borderId="2" xfId="0" applyFont="1" applyBorder="1"/>
    <xf numFmtId="1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164" fontId="0" fillId="0" borderId="0" xfId="0" applyNumberFormat="1"/>
    <xf numFmtId="164" fontId="15" fillId="0" borderId="2" xfId="0" applyNumberFormat="1" applyFont="1" applyBorder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4" fontId="0" fillId="0" borderId="2" xfId="0" applyNumberFormat="1" applyBorder="1"/>
    <xf numFmtId="49" fontId="0" fillId="0" borderId="2" xfId="0" applyNumberFormat="1" applyBorder="1" applyAlignment="1">
      <alignment horizontal="center"/>
    </xf>
    <xf numFmtId="49" fontId="0" fillId="0" borderId="0" xfId="0" applyNumberFormat="1"/>
    <xf numFmtId="10" fontId="0" fillId="0" borderId="2" xfId="0" applyNumberFormat="1" applyBorder="1"/>
    <xf numFmtId="0" fontId="20" fillId="0" borderId="0" xfId="0" applyFont="1"/>
    <xf numFmtId="0" fontId="21" fillId="0" borderId="2" xfId="0" applyFont="1" applyBorder="1"/>
    <xf numFmtId="0" fontId="21" fillId="0" borderId="2" xfId="0" applyFont="1" applyBorder="1" applyAlignment="1">
      <alignment horizontal="center"/>
    </xf>
    <xf numFmtId="0" fontId="20" fillId="0" borderId="2" xfId="0" applyFont="1" applyBorder="1"/>
    <xf numFmtId="164" fontId="20" fillId="0" borderId="2" xfId="0" applyNumberFormat="1" applyFont="1" applyBorder="1" applyAlignment="1">
      <alignment horizontal="center"/>
    </xf>
    <xf numFmtId="44" fontId="21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44" fontId="20" fillId="0" borderId="2" xfId="0" applyNumberFormat="1" applyFont="1" applyBorder="1" applyAlignment="1">
      <alignment horizontal="center"/>
    </xf>
    <xf numFmtId="164" fontId="20" fillId="9" borderId="2" xfId="0" applyNumberFormat="1" applyFont="1" applyFill="1" applyBorder="1" applyAlignment="1">
      <alignment horizontal="center"/>
    </xf>
    <xf numFmtId="164" fontId="20" fillId="0" borderId="0" xfId="0" applyNumberFormat="1" applyFont="1"/>
    <xf numFmtId="0" fontId="21" fillId="0" borderId="2" xfId="0" applyFont="1" applyBorder="1" applyAlignment="1">
      <alignment horizontal="center" vertical="center"/>
    </xf>
    <xf numFmtId="44" fontId="21" fillId="0" borderId="2" xfId="0" applyNumberFormat="1" applyFont="1" applyBorder="1" applyAlignment="1">
      <alignment horizontal="center" vertical="center"/>
    </xf>
    <xf numFmtId="44" fontId="21" fillId="0" borderId="2" xfId="0" applyNumberFormat="1" applyFont="1" applyBorder="1"/>
    <xf numFmtId="44" fontId="21" fillId="0" borderId="3" xfId="0" applyNumberFormat="1" applyFont="1" applyBorder="1" applyAlignment="1">
      <alignment horizontal="center"/>
    </xf>
    <xf numFmtId="44" fontId="20" fillId="0" borderId="3" xfId="0" applyNumberFormat="1" applyFont="1" applyBorder="1" applyAlignment="1">
      <alignment horizontal="center"/>
    </xf>
    <xf numFmtId="44" fontId="21" fillId="0" borderId="0" xfId="0" applyNumberFormat="1" applyFont="1" applyBorder="1" applyAlignment="1">
      <alignment horizontal="center"/>
    </xf>
    <xf numFmtId="44" fontId="20" fillId="0" borderId="0" xfId="0" applyNumberFormat="1" applyFont="1" applyBorder="1" applyAlignment="1">
      <alignment horizontal="center"/>
    </xf>
    <xf numFmtId="0" fontId="20" fillId="0" borderId="0" xfId="0" applyFont="1" applyBorder="1"/>
    <xf numFmtId="0" fontId="0" fillId="0" borderId="0" xfId="0" applyBorder="1"/>
    <xf numFmtId="0" fontId="21" fillId="0" borderId="6" xfId="0" applyFont="1" applyBorder="1" applyAlignment="1">
      <alignment horizontal="center" vertical="center"/>
    </xf>
    <xf numFmtId="44" fontId="21" fillId="0" borderId="6" xfId="0" applyNumberFormat="1" applyFont="1" applyBorder="1" applyAlignment="1">
      <alignment horizontal="center"/>
    </xf>
    <xf numFmtId="44" fontId="20" fillId="0" borderId="6" xfId="0" applyNumberFormat="1" applyFont="1" applyBorder="1" applyAlignment="1">
      <alignment horizontal="center"/>
    </xf>
    <xf numFmtId="0" fontId="20" fillId="0" borderId="6" xfId="0" applyFont="1" applyBorder="1"/>
    <xf numFmtId="0" fontId="22" fillId="0" borderId="0" xfId="0" applyFont="1"/>
    <xf numFmtId="167" fontId="20" fillId="0" borderId="2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164" fontId="20" fillId="9" borderId="3" xfId="0" applyNumberFormat="1" applyFont="1" applyFill="1" applyBorder="1" applyAlignment="1">
      <alignment horizontal="center"/>
    </xf>
    <xf numFmtId="164" fontId="20" fillId="9" borderId="0" xfId="0" applyNumberFormat="1" applyFont="1" applyFill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164" fontId="20" fillId="9" borderId="6" xfId="0" applyNumberFormat="1" applyFont="1" applyFill="1" applyBorder="1" applyAlignment="1">
      <alignment horizontal="center"/>
    </xf>
    <xf numFmtId="164" fontId="20" fillId="0" borderId="6" xfId="0" applyNumberFormat="1" applyFont="1" applyBorder="1" applyAlignment="1">
      <alignment horizontal="center"/>
    </xf>
    <xf numFmtId="44" fontId="21" fillId="0" borderId="3" xfId="0" applyNumberFormat="1" applyFont="1" applyBorder="1" applyAlignment="1">
      <alignment horizontal="center" vertical="center"/>
    </xf>
    <xf numFmtId="44" fontId="21" fillId="0" borderId="3" xfId="0" applyNumberFormat="1" applyFont="1" applyBorder="1"/>
    <xf numFmtId="44" fontId="21" fillId="0" borderId="6" xfId="0" applyNumberFormat="1" applyFont="1" applyBorder="1" applyAlignment="1">
      <alignment horizontal="center" vertical="center"/>
    </xf>
    <xf numFmtId="44" fontId="21" fillId="0" borderId="6" xfId="0" applyNumberFormat="1" applyFont="1" applyBorder="1"/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0" fillId="0" borderId="0" xfId="0" applyFill="1" applyBorder="1"/>
    <xf numFmtId="164" fontId="20" fillId="0" borderId="0" xfId="0" applyNumberFormat="1" applyFont="1" applyFill="1" applyBorder="1"/>
    <xf numFmtId="49" fontId="20" fillId="0" borderId="0" xfId="0" applyNumberFormat="1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49" fontId="20" fillId="0" borderId="0" xfId="0" applyNumberFormat="1" applyFont="1" applyFill="1" applyBorder="1"/>
    <xf numFmtId="10" fontId="20" fillId="0" borderId="0" xfId="0" applyNumberFormat="1" applyFont="1" applyFill="1" applyBorder="1"/>
    <xf numFmtId="167" fontId="21" fillId="0" borderId="2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6" fontId="21" fillId="0" borderId="3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6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</cellXfs>
  <cellStyles count="19">
    <cellStyle name="Accent" xfId="1" xr:uid="{0BA4511D-CC63-45BC-B458-C061A5B6FA07}"/>
    <cellStyle name="Accent 1" xfId="2" xr:uid="{EC3AD674-E3B9-4E6E-A606-8BCC1A315787}"/>
    <cellStyle name="Accent 2" xfId="3" xr:uid="{251C520C-DDC0-46E2-B40D-44A9A4FCDB81}"/>
    <cellStyle name="Accent 3" xfId="4" xr:uid="{03EFF18D-1C7C-45F7-A23E-8F6081090FDC}"/>
    <cellStyle name="Bad" xfId="5" xr:uid="{A86E7F4A-CA2E-4FB2-ABAF-A0321BAAD114}"/>
    <cellStyle name="Error" xfId="6" xr:uid="{46490169-7B25-4162-8817-8D587E3C4A62}"/>
    <cellStyle name="Footnote" xfId="7" xr:uid="{036DCA6D-3A85-4C9B-AAEA-A65F0ACE5EBB}"/>
    <cellStyle name="Good" xfId="8" xr:uid="{14905F03-7B2C-4297-835F-6A46D41E4A7C}"/>
    <cellStyle name="Heading" xfId="9" xr:uid="{C83B1EF2-0DBF-4242-8294-3B328936F88D}"/>
    <cellStyle name="Heading 1" xfId="10" xr:uid="{8C6F35E9-DC9E-45E9-B9B9-B442C4D7FAB1}"/>
    <cellStyle name="Heading 2" xfId="11" xr:uid="{1C56F7AE-5347-4ECF-B673-3FA814235841}"/>
    <cellStyle name="Hyperlink" xfId="12" xr:uid="{F1161A6C-554B-4FBD-9D47-EE54C35870D7}"/>
    <cellStyle name="Neutral" xfId="13" xr:uid="{EC6FABA1-ACA5-455A-94AD-8C98BF7888ED}"/>
    <cellStyle name="Normale" xfId="0" builtinId="0" customBuiltin="1"/>
    <cellStyle name="Note" xfId="14" xr:uid="{7B66C06C-CF76-492F-9694-0D6A2048AA06}"/>
    <cellStyle name="Result" xfId="15" xr:uid="{518CC735-BB23-49CF-A10B-0AC4682B5C03}"/>
    <cellStyle name="Status" xfId="16" xr:uid="{34A97F64-4C0D-4C1C-A3B4-37592BD7F192}"/>
    <cellStyle name="Text" xfId="17" xr:uid="{6B683FD9-B58B-4BD5-9876-85EDCDEAED31}"/>
    <cellStyle name="Warning" xfId="18" xr:uid="{66283AB7-E213-4E51-ADB3-8630E25C5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rio%20Porcu/Desktop/project%20managment%20PN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E078-21BA-4B45-8B9B-5313202DDB4C}">
  <dimension ref="A1:N97"/>
  <sheetViews>
    <sheetView tabSelected="1" zoomScale="80" zoomScaleNormal="80" workbookViewId="0">
      <selection activeCell="K17" sqref="K17"/>
    </sheetView>
  </sheetViews>
  <sheetFormatPr defaultColWidth="25.140625" defaultRowHeight="12.75"/>
  <cols>
    <col min="1" max="1" width="72.42578125" customWidth="1"/>
  </cols>
  <sheetData>
    <row r="1" spans="1:14" ht="15.75">
      <c r="A1" s="46" t="s">
        <v>83</v>
      </c>
      <c r="B1" s="46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ht="15.75">
      <c r="A2" s="46" t="s">
        <v>84</v>
      </c>
      <c r="B2" s="4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15.75">
      <c r="A3" s="46" t="s">
        <v>85</v>
      </c>
      <c r="B3" s="46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1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4" ht="15">
      <c r="A6" s="23" t="s">
        <v>94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4" ht="15">
      <c r="A7" s="23" t="s">
        <v>95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4" ht="15">
      <c r="A8" s="23" t="s">
        <v>96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4" ht="15">
      <c r="A9" s="23" t="s">
        <v>97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4" ht="1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4" ht="1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4" ht="1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40"/>
      <c r="M12" s="40"/>
    </row>
    <row r="13" spans="1:14" ht="15.75">
      <c r="A13" s="70" t="s">
        <v>10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2"/>
      <c r="M13" s="72"/>
      <c r="N13" s="41"/>
    </row>
    <row r="14" spans="1:14" ht="15.75">
      <c r="A14" s="24" t="s">
        <v>11</v>
      </c>
      <c r="B14" s="25" t="s">
        <v>2</v>
      </c>
      <c r="C14" s="25" t="s">
        <v>77</v>
      </c>
      <c r="D14" s="78" t="s">
        <v>86</v>
      </c>
      <c r="E14" s="78"/>
      <c r="F14" s="78">
        <v>2027</v>
      </c>
      <c r="G14" s="78"/>
      <c r="H14" s="78">
        <v>2028</v>
      </c>
      <c r="I14" s="78"/>
      <c r="J14" s="78" t="s">
        <v>89</v>
      </c>
      <c r="K14" s="70"/>
      <c r="L14" s="77"/>
      <c r="M14" s="72"/>
    </row>
    <row r="15" spans="1:14" ht="15.75">
      <c r="A15" s="26" t="s">
        <v>88</v>
      </c>
      <c r="B15" s="25"/>
      <c r="C15" s="28" t="s">
        <v>78</v>
      </c>
      <c r="D15" s="28" t="s">
        <v>76</v>
      </c>
      <c r="E15" s="28" t="s">
        <v>13</v>
      </c>
      <c r="F15" s="28" t="s">
        <v>76</v>
      </c>
      <c r="G15" s="28" t="s">
        <v>13</v>
      </c>
      <c r="H15" s="28" t="s">
        <v>76</v>
      </c>
      <c r="I15" s="28" t="s">
        <v>13</v>
      </c>
      <c r="J15" s="28" t="s">
        <v>76</v>
      </c>
      <c r="K15" s="36" t="s">
        <v>13</v>
      </c>
      <c r="L15" s="43"/>
      <c r="M15" s="38"/>
    </row>
    <row r="16" spans="1:14" ht="15">
      <c r="A16" s="29" t="s">
        <v>79</v>
      </c>
      <c r="B16" s="30">
        <f>E16+G16+I16+K16</f>
        <v>726180</v>
      </c>
      <c r="C16" s="47">
        <v>798</v>
      </c>
      <c r="D16" s="30">
        <f>C16*26</f>
        <v>20748</v>
      </c>
      <c r="E16" s="30">
        <f>+D16*4</f>
        <v>82992</v>
      </c>
      <c r="F16" s="30">
        <f>D16</f>
        <v>20748</v>
      </c>
      <c r="G16" s="30">
        <f>F16*12</f>
        <v>248976</v>
      </c>
      <c r="H16" s="30">
        <f>D16</f>
        <v>20748</v>
      </c>
      <c r="I16" s="30">
        <f>H16*12</f>
        <v>248976</v>
      </c>
      <c r="J16" s="30">
        <f>D16</f>
        <v>20748</v>
      </c>
      <c r="K16" s="37">
        <f>J16*7</f>
        <v>145236</v>
      </c>
      <c r="L16" s="44"/>
      <c r="M16" s="39"/>
    </row>
    <row r="17" spans="1:14" ht="15">
      <c r="A17" s="29" t="s">
        <v>80</v>
      </c>
      <c r="B17" s="30">
        <f>E17+G17+I17+K17</f>
        <v>691600</v>
      </c>
      <c r="C17" s="47">
        <v>760</v>
      </c>
      <c r="D17" s="30">
        <f>C17*26</f>
        <v>19760</v>
      </c>
      <c r="E17" s="30">
        <f>+D17*4</f>
        <v>79040</v>
      </c>
      <c r="F17" s="30">
        <f>D17</f>
        <v>19760</v>
      </c>
      <c r="G17" s="30">
        <f>F17*12</f>
        <v>237120</v>
      </c>
      <c r="H17" s="30">
        <f>D17</f>
        <v>19760</v>
      </c>
      <c r="I17" s="30">
        <f>H17*12</f>
        <v>237120</v>
      </c>
      <c r="J17" s="30">
        <f>D17</f>
        <v>19760</v>
      </c>
      <c r="K17" s="37">
        <f>J17*7</f>
        <v>138320</v>
      </c>
      <c r="L17" s="44"/>
      <c r="M17" s="39"/>
    </row>
    <row r="18" spans="1:14" ht="15">
      <c r="A18" s="23" t="s">
        <v>21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45"/>
      <c r="M18" s="40"/>
    </row>
    <row r="19" spans="1:14" ht="15.75">
      <c r="A19" s="70" t="s">
        <v>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2"/>
      <c r="M19" s="72"/>
      <c r="N19" s="41"/>
    </row>
    <row r="20" spans="1:14" ht="15.75">
      <c r="A20" s="24" t="s">
        <v>23</v>
      </c>
      <c r="B20" s="25" t="s">
        <v>2</v>
      </c>
      <c r="C20" s="25" t="s">
        <v>77</v>
      </c>
      <c r="D20" s="78" t="s">
        <v>86</v>
      </c>
      <c r="E20" s="78"/>
      <c r="F20" s="78">
        <v>2027</v>
      </c>
      <c r="G20" s="78"/>
      <c r="H20" s="78">
        <v>2028</v>
      </c>
      <c r="I20" s="78"/>
      <c r="J20" s="78" t="s">
        <v>87</v>
      </c>
      <c r="K20" s="70"/>
      <c r="L20" s="77"/>
      <c r="M20" s="72"/>
    </row>
    <row r="21" spans="1:14" ht="15.75">
      <c r="A21" s="26" t="s">
        <v>88</v>
      </c>
      <c r="B21" s="25"/>
      <c r="C21" s="28" t="s">
        <v>78</v>
      </c>
      <c r="D21" s="28" t="s">
        <v>76</v>
      </c>
      <c r="E21" s="28" t="s">
        <v>13</v>
      </c>
      <c r="F21" s="28" t="s">
        <v>76</v>
      </c>
      <c r="G21" s="28" t="s">
        <v>13</v>
      </c>
      <c r="H21" s="28" t="s">
        <v>76</v>
      </c>
      <c r="I21" s="28" t="s">
        <v>13</v>
      </c>
      <c r="J21" s="28" t="s">
        <v>76</v>
      </c>
      <c r="K21" s="36" t="s">
        <v>13</v>
      </c>
      <c r="L21" s="43"/>
      <c r="M21" s="38"/>
      <c r="N21" s="41"/>
    </row>
    <row r="22" spans="1:14" ht="15">
      <c r="A22" s="29" t="s">
        <v>79</v>
      </c>
      <c r="B22" s="30">
        <f>E22+G22+I22+K22</f>
        <v>726180</v>
      </c>
      <c r="C22" s="47">
        <v>798</v>
      </c>
      <c r="D22" s="30">
        <f>C22*26</f>
        <v>20748</v>
      </c>
      <c r="E22" s="30">
        <f>+D22*4</f>
        <v>82992</v>
      </c>
      <c r="F22" s="30">
        <f>D22</f>
        <v>20748</v>
      </c>
      <c r="G22" s="30">
        <f>F22*12</f>
        <v>248976</v>
      </c>
      <c r="H22" s="30">
        <f>D22</f>
        <v>20748</v>
      </c>
      <c r="I22" s="30">
        <f>H22*12</f>
        <v>248976</v>
      </c>
      <c r="J22" s="30">
        <f>D22</f>
        <v>20748</v>
      </c>
      <c r="K22" s="37">
        <v>145236</v>
      </c>
      <c r="L22" s="44"/>
      <c r="M22" s="39"/>
    </row>
    <row r="23" spans="1:14" ht="15">
      <c r="A23" s="29" t="s">
        <v>80</v>
      </c>
      <c r="B23" s="30">
        <f>E23+G23+I23+K23</f>
        <v>691600</v>
      </c>
      <c r="C23" s="47">
        <v>760</v>
      </c>
      <c r="D23" s="30">
        <f>C23*26</f>
        <v>19760</v>
      </c>
      <c r="E23" s="30">
        <f>+D23*4</f>
        <v>79040</v>
      </c>
      <c r="F23" s="30">
        <f>D23</f>
        <v>19760</v>
      </c>
      <c r="G23" s="30">
        <f>F23*12</f>
        <v>237120</v>
      </c>
      <c r="H23" s="30">
        <f>D23</f>
        <v>19760</v>
      </c>
      <c r="I23" s="30">
        <f>H23*12</f>
        <v>237120</v>
      </c>
      <c r="J23" s="30">
        <f>D23</f>
        <v>19760</v>
      </c>
      <c r="K23" s="37">
        <v>138320</v>
      </c>
      <c r="L23" s="44"/>
      <c r="M23" s="39"/>
      <c r="N23" s="41"/>
    </row>
    <row r="24" spans="1:14" ht="1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45"/>
      <c r="M24" s="40"/>
    </row>
    <row r="25" spans="1:14" ht="15.75">
      <c r="A25" s="70" t="s">
        <v>24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2"/>
      <c r="M25" s="72"/>
      <c r="N25" s="41"/>
    </row>
    <row r="26" spans="1:14" ht="15.75">
      <c r="A26" s="24" t="s">
        <v>25</v>
      </c>
      <c r="B26" s="76" t="s">
        <v>2</v>
      </c>
      <c r="C26" s="75"/>
      <c r="D26" s="78" t="s">
        <v>86</v>
      </c>
      <c r="E26" s="78"/>
      <c r="F26" s="78">
        <v>2027</v>
      </c>
      <c r="G26" s="78"/>
      <c r="H26" s="78">
        <v>2028</v>
      </c>
      <c r="I26" s="78"/>
      <c r="J26" s="78" t="s">
        <v>89</v>
      </c>
      <c r="K26" s="70"/>
      <c r="L26" s="77"/>
      <c r="M26" s="72"/>
    </row>
    <row r="27" spans="1:14" ht="15.75">
      <c r="A27" s="24"/>
      <c r="B27" s="76" t="s">
        <v>90</v>
      </c>
      <c r="C27" s="75"/>
      <c r="D27" s="25" t="s">
        <v>81</v>
      </c>
      <c r="E27" s="25" t="s">
        <v>13</v>
      </c>
      <c r="F27" s="25" t="s">
        <v>81</v>
      </c>
      <c r="G27" s="25" t="s">
        <v>13</v>
      </c>
      <c r="H27" s="25" t="s">
        <v>81</v>
      </c>
      <c r="I27" s="25" t="s">
        <v>13</v>
      </c>
      <c r="J27" s="25" t="s">
        <v>81</v>
      </c>
      <c r="K27" s="48" t="s">
        <v>13</v>
      </c>
      <c r="L27" s="53"/>
      <c r="M27" s="49"/>
      <c r="N27" s="41"/>
    </row>
    <row r="28" spans="1:14" ht="15.75">
      <c r="A28" s="26" t="s">
        <v>26</v>
      </c>
      <c r="B28" s="74">
        <f>E28+G28+I28+K28</f>
        <v>440436.16000000003</v>
      </c>
      <c r="C28" s="75"/>
      <c r="D28" s="31">
        <v>11903.68</v>
      </c>
      <c r="E28" s="31">
        <f>D28*4</f>
        <v>47614.720000000001</v>
      </c>
      <c r="F28" s="31">
        <v>11903.68</v>
      </c>
      <c r="G28" s="27">
        <f>F28*13</f>
        <v>154747.84</v>
      </c>
      <c r="H28" s="31">
        <v>11903.68</v>
      </c>
      <c r="I28" s="27">
        <f>H28*13</f>
        <v>154747.84</v>
      </c>
      <c r="J28" s="31">
        <v>11903.68</v>
      </c>
      <c r="K28" s="50">
        <f>J28*7</f>
        <v>83325.760000000009</v>
      </c>
      <c r="L28" s="54"/>
      <c r="M28" s="51"/>
    </row>
    <row r="29" spans="1:14" ht="15.75">
      <c r="A29" s="26" t="s">
        <v>27</v>
      </c>
      <c r="B29" s="74">
        <f t="shared" ref="B29:B33" si="0">E29+G29+I29+K29</f>
        <v>42070</v>
      </c>
      <c r="C29" s="75"/>
      <c r="D29" s="27">
        <v>1202</v>
      </c>
      <c r="E29" s="31">
        <f t="shared" ref="E29:E32" si="1">D29*4</f>
        <v>4808</v>
      </c>
      <c r="F29" s="27">
        <v>1202</v>
      </c>
      <c r="G29" s="27">
        <f t="shared" ref="G29:I32" si="2">F29*12</f>
        <v>14424</v>
      </c>
      <c r="H29" s="27">
        <v>1202</v>
      </c>
      <c r="I29" s="27">
        <f t="shared" si="2"/>
        <v>14424</v>
      </c>
      <c r="J29" s="27">
        <v>1202</v>
      </c>
      <c r="K29" s="50">
        <f t="shared" ref="K29:K33" si="3">J29*7</f>
        <v>8414</v>
      </c>
      <c r="L29" s="55"/>
      <c r="M29" s="52"/>
    </row>
    <row r="30" spans="1:14" ht="15.75">
      <c r="A30" s="26" t="s">
        <v>91</v>
      </c>
      <c r="B30" s="74">
        <f t="shared" si="0"/>
        <v>70000</v>
      </c>
      <c r="C30" s="75"/>
      <c r="D30" s="27">
        <v>2000</v>
      </c>
      <c r="E30" s="31">
        <f t="shared" si="1"/>
        <v>8000</v>
      </c>
      <c r="F30" s="27">
        <v>2000</v>
      </c>
      <c r="G30" s="27">
        <f t="shared" si="2"/>
        <v>24000</v>
      </c>
      <c r="H30" s="27">
        <v>2000</v>
      </c>
      <c r="I30" s="27">
        <f t="shared" si="2"/>
        <v>24000</v>
      </c>
      <c r="J30" s="27">
        <v>2000</v>
      </c>
      <c r="K30" s="50">
        <f t="shared" si="3"/>
        <v>14000</v>
      </c>
      <c r="L30" s="55"/>
      <c r="M30" s="52"/>
    </row>
    <row r="31" spans="1:14" ht="15.75">
      <c r="A31" s="26" t="s">
        <v>92</v>
      </c>
      <c r="B31" s="74">
        <f t="shared" si="0"/>
        <v>82705</v>
      </c>
      <c r="C31" s="75"/>
      <c r="D31" s="27">
        <v>2363</v>
      </c>
      <c r="E31" s="31">
        <f t="shared" si="1"/>
        <v>9452</v>
      </c>
      <c r="F31" s="27">
        <v>2363</v>
      </c>
      <c r="G31" s="27">
        <f t="shared" si="2"/>
        <v>28356</v>
      </c>
      <c r="H31" s="27">
        <v>2363</v>
      </c>
      <c r="I31" s="27">
        <f t="shared" si="2"/>
        <v>28356</v>
      </c>
      <c r="J31" s="27">
        <v>2363</v>
      </c>
      <c r="K31" s="50">
        <f t="shared" si="3"/>
        <v>16541</v>
      </c>
      <c r="L31" s="55"/>
      <c r="M31" s="52"/>
    </row>
    <row r="32" spans="1:14" ht="15.75">
      <c r="A32" s="26" t="s">
        <v>32</v>
      </c>
      <c r="B32" s="74">
        <f t="shared" si="0"/>
        <v>21000</v>
      </c>
      <c r="C32" s="75"/>
      <c r="D32" s="27">
        <v>600</v>
      </c>
      <c r="E32" s="31">
        <f t="shared" si="1"/>
        <v>2400</v>
      </c>
      <c r="F32" s="27">
        <v>600</v>
      </c>
      <c r="G32" s="27">
        <f t="shared" si="2"/>
        <v>7200</v>
      </c>
      <c r="H32" s="27">
        <v>600</v>
      </c>
      <c r="I32" s="27">
        <f t="shared" si="2"/>
        <v>7200</v>
      </c>
      <c r="J32" s="27">
        <v>600</v>
      </c>
      <c r="K32" s="50">
        <f t="shared" si="3"/>
        <v>4200</v>
      </c>
      <c r="L32" s="55"/>
      <c r="M32" s="52"/>
    </row>
    <row r="33" spans="1:13" ht="15.75">
      <c r="A33" s="24" t="s">
        <v>2</v>
      </c>
      <c r="B33" s="74">
        <f t="shared" si="0"/>
        <v>599499.16</v>
      </c>
      <c r="C33" s="75"/>
      <c r="D33" s="27">
        <f>SUM(D28:D32)</f>
        <v>18068.68</v>
      </c>
      <c r="E33" s="27">
        <f>SUM(E28:E32)</f>
        <v>72274.720000000001</v>
      </c>
      <c r="F33" s="27">
        <f>D33</f>
        <v>18068.68</v>
      </c>
      <c r="G33" s="27">
        <f>G28+G29+G30+G32</f>
        <v>200371.84</v>
      </c>
      <c r="H33" s="27">
        <f>F33</f>
        <v>18068.68</v>
      </c>
      <c r="I33" s="27">
        <f>I28+I29+I30+I32</f>
        <v>200371.84</v>
      </c>
      <c r="J33" s="27">
        <f>H33</f>
        <v>18068.68</v>
      </c>
      <c r="K33" s="50">
        <f t="shared" si="3"/>
        <v>126480.76000000001</v>
      </c>
      <c r="L33" s="55"/>
      <c r="M33" s="52"/>
    </row>
    <row r="34" spans="1:13" ht="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ht="15">
      <c r="A35" s="23"/>
      <c r="B35" s="23"/>
      <c r="C35" s="23"/>
      <c r="D35" s="32"/>
      <c r="E35" s="32"/>
      <c r="F35" s="32"/>
      <c r="G35" s="23"/>
      <c r="H35" s="23"/>
      <c r="I35" s="23"/>
      <c r="J35" s="23"/>
      <c r="K35" s="23"/>
      <c r="L35" s="23"/>
      <c r="M35" s="23"/>
    </row>
    <row r="36" spans="1:13" ht="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ht="15">
      <c r="A37" s="23"/>
      <c r="B37" s="23"/>
      <c r="C37" s="23"/>
      <c r="D37" s="23"/>
      <c r="E37" s="23"/>
      <c r="F37" s="40"/>
      <c r="G37" s="23"/>
      <c r="H37" s="23"/>
      <c r="I37" s="23"/>
      <c r="J37" s="23"/>
      <c r="K37" s="23"/>
      <c r="L37" s="23"/>
      <c r="M37" s="23"/>
    </row>
    <row r="38" spans="1:13" ht="15.75">
      <c r="A38" s="70" t="s">
        <v>33</v>
      </c>
      <c r="B38" s="71"/>
      <c r="C38" s="71"/>
      <c r="D38" s="71"/>
      <c r="E38" s="71"/>
      <c r="F38" s="72"/>
      <c r="G38" s="40"/>
      <c r="H38" s="23"/>
      <c r="I38" s="23"/>
      <c r="J38" s="23"/>
      <c r="K38" s="23"/>
      <c r="L38" s="23"/>
      <c r="M38" s="23"/>
    </row>
    <row r="39" spans="1:13" ht="15.75">
      <c r="A39" s="24" t="s">
        <v>34</v>
      </c>
      <c r="B39" s="25" t="s">
        <v>86</v>
      </c>
      <c r="C39" s="25">
        <v>2027</v>
      </c>
      <c r="D39" s="33">
        <v>2028</v>
      </c>
      <c r="E39" s="48" t="s">
        <v>93</v>
      </c>
      <c r="F39" s="42"/>
      <c r="G39" s="23"/>
      <c r="H39" s="23"/>
      <c r="I39" s="23"/>
      <c r="J39" s="23"/>
      <c r="K39" s="23"/>
      <c r="L39" s="23"/>
      <c r="M39" s="23"/>
    </row>
    <row r="40" spans="1:13" ht="15.75">
      <c r="A40" s="24" t="s">
        <v>82</v>
      </c>
      <c r="B40" s="69">
        <v>79040</v>
      </c>
      <c r="C40" s="34">
        <v>248976</v>
      </c>
      <c r="D40" s="34">
        <f>I16</f>
        <v>248976</v>
      </c>
      <c r="E40" s="56">
        <f>K16</f>
        <v>145236</v>
      </c>
      <c r="F40" s="58"/>
      <c r="G40" s="23"/>
      <c r="H40" s="23"/>
      <c r="I40" s="23"/>
      <c r="J40" s="23"/>
      <c r="K40" s="23"/>
      <c r="L40" s="23"/>
      <c r="M40" s="23"/>
    </row>
    <row r="41" spans="1:13" ht="15.75">
      <c r="A41" s="24"/>
      <c r="B41" s="34"/>
      <c r="C41" s="34"/>
      <c r="D41" s="34"/>
      <c r="E41" s="56"/>
      <c r="F41" s="58"/>
      <c r="G41" s="23"/>
      <c r="H41" s="23"/>
      <c r="I41" s="23"/>
      <c r="J41" s="23"/>
      <c r="K41" s="23"/>
      <c r="L41" s="23"/>
      <c r="M41" s="23"/>
    </row>
    <row r="42" spans="1:13" ht="15.75">
      <c r="A42" s="24" t="s">
        <v>37</v>
      </c>
      <c r="B42" s="34">
        <f>E33</f>
        <v>72274.720000000001</v>
      </c>
      <c r="C42" s="34">
        <f>G33</f>
        <v>200371.84</v>
      </c>
      <c r="D42" s="34">
        <f>I33</f>
        <v>200371.84</v>
      </c>
      <c r="E42" s="56">
        <f>K33</f>
        <v>126480.76000000001</v>
      </c>
      <c r="F42" s="58"/>
      <c r="G42" s="23"/>
      <c r="H42" s="23"/>
      <c r="I42" s="23"/>
      <c r="J42" s="23"/>
      <c r="K42" s="23"/>
      <c r="L42" s="23"/>
      <c r="M42" s="23"/>
    </row>
    <row r="43" spans="1:13" ht="15.75">
      <c r="A43" s="24"/>
      <c r="B43" s="34"/>
      <c r="C43" s="34"/>
      <c r="D43" s="34"/>
      <c r="E43" s="56"/>
      <c r="F43" s="58"/>
      <c r="G43" s="23"/>
      <c r="H43" s="23"/>
      <c r="I43" s="23"/>
      <c r="J43" s="23"/>
      <c r="K43" s="23"/>
      <c r="L43" s="23"/>
      <c r="M43" s="23"/>
    </row>
    <row r="44" spans="1:13" ht="15.75">
      <c r="A44" s="24" t="s">
        <v>38</v>
      </c>
      <c r="B44" s="35">
        <f>B40-B42</f>
        <v>6765.2799999999988</v>
      </c>
      <c r="C44" s="35">
        <f t="shared" ref="C44:E44" si="4">C40-C42</f>
        <v>48604.160000000003</v>
      </c>
      <c r="D44" s="35">
        <f t="shared" si="4"/>
        <v>48604.160000000003</v>
      </c>
      <c r="E44" s="57">
        <f t="shared" si="4"/>
        <v>18755.239999999991</v>
      </c>
      <c r="F44" s="59"/>
      <c r="G44" s="23"/>
      <c r="H44" s="23"/>
      <c r="I44" s="23"/>
      <c r="J44" s="23"/>
      <c r="K44" s="23"/>
      <c r="L44" s="23"/>
      <c r="M44" s="23"/>
    </row>
    <row r="45" spans="1:13" ht="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s="63" customFormat="1" ht="15.75">
      <c r="A47" s="60"/>
      <c r="B47" s="61"/>
      <c r="C47" s="61"/>
      <c r="D47" s="61"/>
      <c r="E47" s="61"/>
      <c r="F47" s="61"/>
      <c r="G47" s="62"/>
      <c r="H47" s="62"/>
      <c r="I47" s="62"/>
      <c r="J47" s="62"/>
      <c r="K47" s="62"/>
      <c r="L47" s="62"/>
      <c r="M47" s="62"/>
    </row>
    <row r="48" spans="1:13" s="63" customFormat="1" ht="15.75">
      <c r="A48" s="60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</row>
    <row r="49" spans="1:13" s="63" customFormat="1" ht="15">
      <c r="A49" s="62"/>
      <c r="B49" s="64"/>
      <c r="C49" s="64"/>
      <c r="D49" s="64"/>
      <c r="E49" s="64"/>
      <c r="F49" s="64"/>
      <c r="G49" s="64"/>
      <c r="H49" s="62"/>
      <c r="I49" s="62"/>
      <c r="J49" s="62"/>
      <c r="K49" s="62"/>
      <c r="L49" s="62"/>
      <c r="M49" s="62"/>
    </row>
    <row r="50" spans="1:13" s="63" customFormat="1" ht="15">
      <c r="A50" s="62"/>
      <c r="B50" s="64"/>
      <c r="C50" s="64"/>
      <c r="D50" s="64"/>
      <c r="E50" s="64"/>
      <c r="F50" s="64"/>
      <c r="G50" s="64"/>
      <c r="H50" s="62"/>
      <c r="I50" s="62"/>
      <c r="J50" s="62"/>
      <c r="K50" s="62"/>
      <c r="L50" s="62"/>
      <c r="M50" s="62"/>
    </row>
    <row r="51" spans="1:13" s="63" customFormat="1" ht="15.75">
      <c r="A51" s="60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</row>
    <row r="52" spans="1:13" s="63" customFormat="1" ht="15">
      <c r="A52" s="62"/>
      <c r="B52" s="64"/>
      <c r="C52" s="64"/>
      <c r="D52" s="64"/>
      <c r="E52" s="64"/>
      <c r="F52" s="64"/>
      <c r="G52" s="62"/>
      <c r="H52" s="62"/>
      <c r="I52" s="62"/>
      <c r="J52" s="62"/>
      <c r="K52" s="62"/>
      <c r="L52" s="62"/>
      <c r="M52" s="62"/>
    </row>
    <row r="53" spans="1:13" s="63" customFormat="1" ht="15">
      <c r="A53" s="62"/>
      <c r="B53" s="64"/>
      <c r="C53" s="64"/>
      <c r="D53" s="64"/>
      <c r="E53" s="64"/>
      <c r="F53" s="64"/>
      <c r="G53" s="62"/>
      <c r="H53" s="62"/>
      <c r="I53" s="62"/>
      <c r="J53" s="62"/>
      <c r="K53" s="62"/>
      <c r="L53" s="62"/>
      <c r="M53" s="62"/>
    </row>
    <row r="54" spans="1:13" s="63" customFormat="1" ht="15">
      <c r="A54" s="62"/>
      <c r="B54" s="64"/>
      <c r="C54" s="64"/>
      <c r="D54" s="64"/>
      <c r="E54" s="64"/>
      <c r="F54" s="64"/>
      <c r="G54" s="62"/>
      <c r="H54" s="62"/>
      <c r="I54" s="62"/>
      <c r="J54" s="62"/>
      <c r="K54" s="62"/>
      <c r="L54" s="62"/>
      <c r="M54" s="62"/>
    </row>
    <row r="55" spans="1:13" s="63" customFormat="1" ht="15">
      <c r="A55" s="62"/>
      <c r="B55" s="64"/>
      <c r="C55" s="64"/>
      <c r="D55" s="64"/>
      <c r="E55" s="64"/>
      <c r="F55" s="64"/>
      <c r="G55" s="62"/>
      <c r="H55" s="62"/>
      <c r="I55" s="62"/>
      <c r="J55" s="62"/>
      <c r="K55" s="62"/>
      <c r="L55" s="62"/>
      <c r="M55" s="62"/>
    </row>
    <row r="56" spans="1:13" s="63" customFormat="1" ht="15">
      <c r="A56" s="62"/>
      <c r="B56" s="64"/>
      <c r="C56" s="64"/>
      <c r="D56" s="64"/>
      <c r="E56" s="64"/>
      <c r="F56" s="64"/>
      <c r="G56" s="62"/>
      <c r="H56" s="62"/>
      <c r="I56" s="62"/>
      <c r="J56" s="62"/>
      <c r="K56" s="62"/>
      <c r="L56" s="62"/>
      <c r="M56" s="62"/>
    </row>
    <row r="57" spans="1:13" s="63" customFormat="1" ht="15">
      <c r="A57" s="62"/>
      <c r="B57" s="64"/>
      <c r="C57" s="64"/>
      <c r="D57" s="64"/>
      <c r="E57" s="64"/>
      <c r="F57" s="64"/>
      <c r="G57" s="62"/>
      <c r="H57" s="62"/>
      <c r="I57" s="62"/>
      <c r="J57" s="62"/>
      <c r="K57" s="62"/>
      <c r="L57" s="62"/>
      <c r="M57" s="62"/>
    </row>
    <row r="58" spans="1:13" s="63" customFormat="1" ht="15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</row>
    <row r="59" spans="1:13" s="63" customFormat="1" ht="15">
      <c r="A59" s="73"/>
      <c r="B59" s="73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</row>
    <row r="60" spans="1:13" s="63" customFormat="1" ht="15">
      <c r="A60" s="62"/>
      <c r="B60" s="65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</row>
    <row r="61" spans="1:13" s="63" customFormat="1" ht="15">
      <c r="A61" s="62"/>
      <c r="B61" s="65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</row>
    <row r="62" spans="1:13" s="63" customFormat="1" ht="15">
      <c r="A62" s="62"/>
      <c r="B62" s="65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</row>
    <row r="63" spans="1:13" s="63" customFormat="1" ht="15">
      <c r="A63" s="62"/>
      <c r="B63" s="65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</row>
    <row r="64" spans="1:13" s="63" customFormat="1" ht="15">
      <c r="A64" s="62"/>
      <c r="B64" s="66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</row>
    <row r="65" spans="1:13" s="63" customFormat="1" ht="15">
      <c r="A65" s="62"/>
      <c r="B65" s="65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</row>
    <row r="66" spans="1:13" s="63" customFormat="1" ht="15">
      <c r="A66" s="62"/>
      <c r="B66" s="65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</row>
    <row r="67" spans="1:13" s="63" customFormat="1" ht="15">
      <c r="A67" s="62"/>
      <c r="B67" s="66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</row>
    <row r="68" spans="1:13" s="63" customFormat="1" ht="15">
      <c r="A68" s="62"/>
      <c r="B68" s="66"/>
      <c r="C68" s="64"/>
      <c r="D68" s="62"/>
      <c r="E68" s="62"/>
      <c r="F68" s="62"/>
      <c r="G68" s="62"/>
      <c r="H68" s="62"/>
      <c r="I68" s="62"/>
      <c r="J68" s="62"/>
      <c r="K68" s="62"/>
      <c r="L68" s="62"/>
      <c r="M68" s="62"/>
    </row>
    <row r="69" spans="1:13" s="63" customFormat="1" ht="15">
      <c r="A69" s="62"/>
      <c r="B69" s="67"/>
      <c r="C69" s="67"/>
      <c r="D69" s="64"/>
      <c r="E69" s="62"/>
      <c r="F69" s="62"/>
      <c r="G69" s="62"/>
      <c r="H69" s="62"/>
      <c r="I69" s="62"/>
      <c r="J69" s="62"/>
      <c r="K69" s="62"/>
      <c r="L69" s="62"/>
      <c r="M69" s="62"/>
    </row>
    <row r="70" spans="1:13" s="63" customFormat="1" ht="15">
      <c r="A70" s="73"/>
      <c r="B70" s="73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</row>
    <row r="71" spans="1:13" s="63" customFormat="1" ht="15">
      <c r="A71" s="62"/>
      <c r="B71" s="68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</row>
    <row r="72" spans="1:13" s="63" customFormat="1" ht="15">
      <c r="A72" s="62"/>
      <c r="B72" s="68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</row>
    <row r="73" spans="1:13" s="63" customFormat="1" ht="15">
      <c r="A73" s="62"/>
      <c r="B73" s="68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</row>
    <row r="74" spans="1:13" s="63" customFormat="1" ht="15">
      <c r="A74" s="62"/>
      <c r="B74" s="68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</row>
    <row r="75" spans="1:13" s="63" customFormat="1" ht="15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</row>
    <row r="76" spans="1:13" s="63" customFormat="1" ht="15">
      <c r="A76" s="73"/>
      <c r="B76" s="73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</row>
    <row r="77" spans="1:13" s="63" customFormat="1" ht="15">
      <c r="A77" s="62"/>
      <c r="B77" s="68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</row>
    <row r="78" spans="1:13" s="63" customFormat="1" ht="15">
      <c r="A78" s="62"/>
      <c r="B78" s="68"/>
      <c r="C78" s="62"/>
      <c r="D78" s="62"/>
      <c r="E78" s="64"/>
      <c r="F78" s="62"/>
      <c r="G78" s="62"/>
      <c r="H78" s="62"/>
      <c r="I78" s="62"/>
      <c r="J78" s="62"/>
      <c r="K78" s="62"/>
      <c r="L78" s="62"/>
      <c r="M78" s="62"/>
    </row>
    <row r="79" spans="1:13" s="63" customFormat="1" ht="15">
      <c r="A79" s="62"/>
      <c r="B79" s="68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</row>
    <row r="80" spans="1:13" s="63" customFormat="1" ht="15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</row>
    <row r="81" spans="1:13" s="63" customFormat="1" ht="15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</row>
    <row r="82" spans="1:13" s="63" customFormat="1" ht="15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</row>
    <row r="83" spans="1:13" s="63" customFormat="1" ht="15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</row>
    <row r="84" spans="1:13" s="63" customFormat="1" ht="15">
      <c r="A84" s="62"/>
      <c r="B84" s="64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</row>
    <row r="85" spans="1:13" s="63" customFormat="1" ht="15">
      <c r="A85" s="62"/>
      <c r="B85" s="64"/>
      <c r="C85" s="68"/>
      <c r="D85" s="62"/>
      <c r="E85" s="62"/>
      <c r="F85" s="62"/>
      <c r="G85" s="62"/>
      <c r="H85" s="62"/>
      <c r="I85" s="62"/>
      <c r="J85" s="62"/>
      <c r="K85" s="62"/>
      <c r="L85" s="62"/>
      <c r="M85" s="62"/>
    </row>
    <row r="86" spans="1:13" s="63" customFormat="1" ht="15">
      <c r="A86" s="62"/>
      <c r="B86" s="64"/>
      <c r="C86" s="68"/>
      <c r="D86" s="62"/>
      <c r="E86" s="62"/>
      <c r="F86" s="62"/>
      <c r="G86" s="62"/>
      <c r="H86" s="62"/>
      <c r="I86" s="62"/>
      <c r="J86" s="62"/>
      <c r="K86" s="62"/>
      <c r="L86" s="62"/>
      <c r="M86" s="62"/>
    </row>
    <row r="87" spans="1:13" s="63" customFormat="1" ht="15">
      <c r="A87" s="62"/>
      <c r="B87" s="62"/>
      <c r="C87" s="68"/>
      <c r="D87" s="62"/>
      <c r="E87" s="62"/>
      <c r="F87" s="62"/>
      <c r="G87" s="62"/>
      <c r="H87" s="62"/>
      <c r="I87" s="62"/>
      <c r="J87" s="62"/>
      <c r="K87" s="62"/>
      <c r="L87" s="62"/>
      <c r="M87" s="62"/>
    </row>
    <row r="88" spans="1:13" s="63" customFormat="1" ht="15">
      <c r="A88" s="62"/>
      <c r="B88" s="68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</row>
    <row r="89" spans="1:13" s="63" customFormat="1" ht="15">
      <c r="A89" s="62"/>
      <c r="B89" s="68"/>
      <c r="C89" s="68"/>
      <c r="D89" s="68"/>
      <c r="E89" s="62"/>
      <c r="F89" s="62"/>
      <c r="G89" s="62"/>
      <c r="H89" s="62"/>
      <c r="I89" s="62"/>
      <c r="J89" s="62"/>
      <c r="K89" s="62"/>
      <c r="L89" s="62"/>
      <c r="M89" s="62"/>
    </row>
    <row r="90" spans="1:13" s="63" customFormat="1" ht="15">
      <c r="A90" s="62"/>
      <c r="B90" s="68"/>
      <c r="C90" s="68"/>
      <c r="D90" s="68"/>
      <c r="E90" s="62"/>
      <c r="F90" s="62"/>
      <c r="G90" s="62"/>
      <c r="H90" s="62"/>
      <c r="I90" s="62"/>
      <c r="J90" s="62"/>
      <c r="K90" s="62"/>
      <c r="L90" s="62"/>
      <c r="M90" s="62"/>
    </row>
    <row r="91" spans="1:13" s="63" customFormat="1" ht="15">
      <c r="A91" s="62"/>
      <c r="B91" s="64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</row>
    <row r="92" spans="1:13" s="63" customFormat="1" ht="15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</row>
    <row r="93" spans="1:13" s="63" customFormat="1" ht="15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</row>
    <row r="94" spans="1:13" s="63" customFormat="1" ht="15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</row>
    <row r="95" spans="1:13" s="63" customFormat="1" ht="15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</row>
    <row r="96" spans="1:13" s="63" customFormat="1" ht="15">
      <c r="A96" s="62"/>
      <c r="B96" s="64"/>
      <c r="C96" s="64"/>
      <c r="D96" s="64"/>
      <c r="E96" s="64"/>
      <c r="F96" s="64"/>
      <c r="G96" s="62"/>
      <c r="H96" s="62"/>
      <c r="I96" s="62"/>
      <c r="J96" s="62"/>
      <c r="K96" s="62"/>
      <c r="L96" s="62"/>
      <c r="M96" s="62"/>
    </row>
    <row r="97" spans="1:13" s="63" customFormat="1" ht="15">
      <c r="A97" s="62"/>
      <c r="B97" s="64"/>
      <c r="C97" s="64"/>
      <c r="D97" s="64"/>
      <c r="E97" s="64"/>
      <c r="F97" s="64"/>
      <c r="G97" s="62"/>
      <c r="H97" s="62"/>
      <c r="I97" s="62"/>
      <c r="J97" s="62"/>
      <c r="K97" s="62"/>
      <c r="L97" s="62"/>
      <c r="M97" s="62"/>
    </row>
  </sheetData>
  <mergeCells count="30">
    <mergeCell ref="B30:C30"/>
    <mergeCell ref="D14:E14"/>
    <mergeCell ref="F14:G14"/>
    <mergeCell ref="H14:I14"/>
    <mergeCell ref="J14:K14"/>
    <mergeCell ref="D26:E26"/>
    <mergeCell ref="F26:G26"/>
    <mergeCell ref="H26:I26"/>
    <mergeCell ref="J26:K26"/>
    <mergeCell ref="D20:E20"/>
    <mergeCell ref="F20:G20"/>
    <mergeCell ref="H20:I20"/>
    <mergeCell ref="J20:K20"/>
    <mergeCell ref="L20:M20"/>
    <mergeCell ref="A38:F38"/>
    <mergeCell ref="A76:B76"/>
    <mergeCell ref="A70:B70"/>
    <mergeCell ref="A13:M13"/>
    <mergeCell ref="A19:M19"/>
    <mergeCell ref="A25:M25"/>
    <mergeCell ref="B31:C31"/>
    <mergeCell ref="B32:C32"/>
    <mergeCell ref="B33:C33"/>
    <mergeCell ref="B26:C26"/>
    <mergeCell ref="B27:C27"/>
    <mergeCell ref="B28:C28"/>
    <mergeCell ref="B29:C29"/>
    <mergeCell ref="L26:M26"/>
    <mergeCell ref="A59:B59"/>
    <mergeCell ref="L14:M14"/>
  </mergeCells>
  <pageMargins left="0" right="0" top="0.39370078740157483" bottom="0.39370078740157483" header="0" footer="0"/>
  <headerFooter>
    <oddHeader>&amp;C&amp;A</oddHeader>
    <oddFooter>&amp;CPagina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E523A-6DFA-41BF-BDB1-C3310F52FE04}">
  <dimension ref="A3:AB130"/>
  <sheetViews>
    <sheetView workbookViewId="0"/>
  </sheetViews>
  <sheetFormatPr defaultRowHeight="12.75"/>
  <cols>
    <col min="1" max="1" width="48.85546875" customWidth="1"/>
    <col min="2" max="2" width="17.42578125" customWidth="1"/>
    <col min="3" max="3" width="14.42578125" customWidth="1"/>
    <col min="4" max="7" width="11.85546875" customWidth="1"/>
    <col min="8" max="8" width="13.85546875" customWidth="1"/>
    <col min="9" max="14" width="11.85546875" customWidth="1"/>
    <col min="15" max="15" width="13.85546875" customWidth="1"/>
    <col min="16" max="18" width="11.85546875" customWidth="1"/>
    <col min="19" max="19" width="11.85546875" hidden="1" customWidth="1"/>
    <col min="20" max="20" width="11.85546875" customWidth="1"/>
    <col min="21" max="21" width="11.85546875" hidden="1" customWidth="1"/>
    <col min="22" max="22" width="11.85546875" customWidth="1"/>
    <col min="23" max="23" width="11.85546875" hidden="1" customWidth="1"/>
    <col min="24" max="24" width="11.85546875" customWidth="1"/>
    <col min="25" max="25" width="11.85546875" hidden="1" customWidth="1"/>
    <col min="26" max="26" width="11.85546875" customWidth="1"/>
    <col min="27" max="27" width="11.85546875" hidden="1" customWidth="1"/>
    <col min="28" max="1024" width="11.85546875" customWidth="1"/>
  </cols>
  <sheetData>
    <row r="3" spans="1:28">
      <c r="A3" s="79" t="s">
        <v>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28">
      <c r="A4" s="1" t="s">
        <v>1</v>
      </c>
      <c r="B4" s="2" t="s">
        <v>2</v>
      </c>
      <c r="C4" s="3">
        <v>2022</v>
      </c>
      <c r="D4" s="3">
        <v>2023</v>
      </c>
      <c r="E4" s="3">
        <v>2024</v>
      </c>
      <c r="F4" s="3">
        <v>2025</v>
      </c>
      <c r="G4" s="3">
        <v>2026</v>
      </c>
      <c r="H4" s="3">
        <v>2027</v>
      </c>
      <c r="I4" s="3">
        <v>2028</v>
      </c>
      <c r="J4" s="3">
        <v>2029</v>
      </c>
      <c r="K4" s="3">
        <v>2030</v>
      </c>
      <c r="L4" s="3">
        <v>2031</v>
      </c>
      <c r="M4" s="3">
        <v>2032</v>
      </c>
      <c r="N4" s="3">
        <v>2033</v>
      </c>
      <c r="O4" s="3">
        <v>2034</v>
      </c>
    </row>
    <row r="5" spans="1:28">
      <c r="A5" s="4" t="s">
        <v>3</v>
      </c>
      <c r="B5" s="5">
        <f>+C5+D5+E5+F5+G5+H5+I5+J5+K5+L5+M5+N5+O5</f>
        <v>25000</v>
      </c>
      <c r="C5" s="5">
        <v>12500</v>
      </c>
      <c r="D5" s="5">
        <v>12500</v>
      </c>
      <c r="E5" s="5"/>
      <c r="F5" s="5"/>
      <c r="G5" s="5"/>
      <c r="H5" s="5"/>
      <c r="I5" s="3"/>
      <c r="J5" s="3"/>
      <c r="K5" s="3"/>
      <c r="L5" s="3"/>
      <c r="M5" s="3"/>
      <c r="N5" s="3"/>
      <c r="O5" s="3"/>
    </row>
    <row r="6" spans="1:28">
      <c r="A6" s="4" t="s">
        <v>4</v>
      </c>
      <c r="B6" s="5">
        <f>+C6+D6+E6+F6+G6+H6+I6+J6+K6+L6+M6+N6+O6</f>
        <v>77500</v>
      </c>
      <c r="C6" s="5">
        <v>4000</v>
      </c>
      <c r="D6" s="5">
        <v>5000</v>
      </c>
      <c r="E6" s="5">
        <v>5000</v>
      </c>
      <c r="F6" s="5">
        <v>5000</v>
      </c>
      <c r="G6" s="5">
        <v>5000</v>
      </c>
      <c r="H6" s="5">
        <v>5000</v>
      </c>
      <c r="I6" s="5">
        <v>10000</v>
      </c>
      <c r="J6" s="5">
        <v>10000</v>
      </c>
      <c r="K6" s="5">
        <v>8000</v>
      </c>
      <c r="L6" s="5">
        <v>8000</v>
      </c>
      <c r="M6" s="5">
        <v>5000</v>
      </c>
      <c r="N6" s="5">
        <v>5000</v>
      </c>
      <c r="O6" s="5">
        <v>2500</v>
      </c>
    </row>
    <row r="7" spans="1:28">
      <c r="A7" s="1" t="s">
        <v>5</v>
      </c>
      <c r="B7" s="5">
        <f t="shared" ref="B7:O7" si="0">+B6+B5</f>
        <v>102500</v>
      </c>
      <c r="C7" s="5">
        <f t="shared" si="0"/>
        <v>16500</v>
      </c>
      <c r="D7" s="5">
        <f t="shared" si="0"/>
        <v>17500</v>
      </c>
      <c r="E7" s="5">
        <f t="shared" si="0"/>
        <v>5000</v>
      </c>
      <c r="F7" s="5">
        <f t="shared" si="0"/>
        <v>5000</v>
      </c>
      <c r="G7" s="5">
        <f t="shared" si="0"/>
        <v>5000</v>
      </c>
      <c r="H7" s="5">
        <f t="shared" si="0"/>
        <v>5000</v>
      </c>
      <c r="I7" s="5">
        <f t="shared" si="0"/>
        <v>10000</v>
      </c>
      <c r="J7" s="5">
        <f t="shared" si="0"/>
        <v>10000</v>
      </c>
      <c r="K7" s="5">
        <f t="shared" si="0"/>
        <v>8000</v>
      </c>
      <c r="L7" s="5">
        <f t="shared" si="0"/>
        <v>8000</v>
      </c>
      <c r="M7" s="5">
        <f t="shared" si="0"/>
        <v>5000</v>
      </c>
      <c r="N7" s="5">
        <f t="shared" si="0"/>
        <v>5000</v>
      </c>
      <c r="O7" s="5">
        <f t="shared" si="0"/>
        <v>2500</v>
      </c>
    </row>
    <row r="8" spans="1:28">
      <c r="A8" s="1" t="s">
        <v>6</v>
      </c>
      <c r="B8" s="2" t="s">
        <v>2</v>
      </c>
      <c r="C8" s="3">
        <v>2022</v>
      </c>
      <c r="D8" s="3">
        <v>2023</v>
      </c>
      <c r="E8" s="3">
        <v>2024</v>
      </c>
      <c r="F8" s="3">
        <v>2025</v>
      </c>
      <c r="G8" s="3">
        <v>2026</v>
      </c>
      <c r="H8" s="3">
        <v>2027</v>
      </c>
      <c r="I8" s="3">
        <v>2028</v>
      </c>
      <c r="J8" s="3">
        <v>2029</v>
      </c>
      <c r="K8" s="3">
        <v>2030</v>
      </c>
      <c r="L8" s="3">
        <v>2031</v>
      </c>
      <c r="M8" s="3">
        <v>2032</v>
      </c>
      <c r="N8" s="3">
        <v>2033</v>
      </c>
      <c r="O8" s="3">
        <v>2034</v>
      </c>
    </row>
    <row r="9" spans="1:28">
      <c r="A9" s="4" t="s">
        <v>7</v>
      </c>
      <c r="B9" s="5">
        <f>+C9+D9+E9+F9+G9+H9</f>
        <v>25000.000000000004</v>
      </c>
      <c r="C9" s="5">
        <f>+B5/6</f>
        <v>4166.666666666667</v>
      </c>
      <c r="D9" s="5">
        <f>+B5/6</f>
        <v>4166.666666666667</v>
      </c>
      <c r="E9" s="5">
        <f>+B5/6</f>
        <v>4166.666666666667</v>
      </c>
      <c r="F9" s="5">
        <f>+B5/6</f>
        <v>4166.666666666667</v>
      </c>
      <c r="G9" s="5">
        <f>+B5/6</f>
        <v>4166.666666666667</v>
      </c>
      <c r="H9" s="5">
        <f>+B5/6</f>
        <v>4166.666666666667</v>
      </c>
      <c r="I9" s="3"/>
      <c r="J9" s="3"/>
      <c r="K9" s="3"/>
      <c r="L9" s="3"/>
      <c r="M9" s="3"/>
      <c r="N9" s="3"/>
      <c r="O9" s="3"/>
    </row>
    <row r="10" spans="1:28">
      <c r="A10" s="4" t="s">
        <v>8</v>
      </c>
      <c r="B10" s="5">
        <f>+C10+D10+E10+F10+G10+H10+I10+J10+K10+L10+M10+N10+O10</f>
        <v>77500</v>
      </c>
      <c r="C10" s="5">
        <v>1000</v>
      </c>
      <c r="D10" s="5">
        <v>3000</v>
      </c>
      <c r="E10" s="5">
        <v>5000</v>
      </c>
      <c r="F10" s="5">
        <v>6000</v>
      </c>
      <c r="G10" s="5">
        <v>7000</v>
      </c>
      <c r="H10" s="5">
        <v>7000</v>
      </c>
      <c r="I10" s="5">
        <v>7500</v>
      </c>
      <c r="J10" s="5">
        <v>7500</v>
      </c>
      <c r="K10" s="5">
        <v>7500</v>
      </c>
      <c r="L10" s="5">
        <v>7000</v>
      </c>
      <c r="M10" s="5">
        <v>7000</v>
      </c>
      <c r="N10" s="5">
        <v>7000</v>
      </c>
      <c r="O10" s="5">
        <v>5000</v>
      </c>
    </row>
    <row r="11" spans="1:28">
      <c r="A11" s="1" t="s">
        <v>9</v>
      </c>
      <c r="B11" s="5">
        <f t="shared" ref="B11:O11" si="1">+B10+B9</f>
        <v>102500</v>
      </c>
      <c r="C11" s="5">
        <f t="shared" si="1"/>
        <v>5166.666666666667</v>
      </c>
      <c r="D11" s="5">
        <f t="shared" si="1"/>
        <v>7166.666666666667</v>
      </c>
      <c r="E11" s="5">
        <f t="shared" si="1"/>
        <v>9166.6666666666679</v>
      </c>
      <c r="F11" s="5">
        <f t="shared" si="1"/>
        <v>10166.666666666668</v>
      </c>
      <c r="G11" s="5">
        <f t="shared" si="1"/>
        <v>11166.666666666668</v>
      </c>
      <c r="H11" s="5">
        <f t="shared" si="1"/>
        <v>11166.666666666668</v>
      </c>
      <c r="I11" s="5">
        <f t="shared" si="1"/>
        <v>7500</v>
      </c>
      <c r="J11" s="5">
        <f t="shared" si="1"/>
        <v>7500</v>
      </c>
      <c r="K11" s="5">
        <f t="shared" si="1"/>
        <v>7500</v>
      </c>
      <c r="L11" s="5">
        <f t="shared" si="1"/>
        <v>7000</v>
      </c>
      <c r="M11" s="5">
        <f t="shared" si="1"/>
        <v>7000</v>
      </c>
      <c r="N11" s="5">
        <f t="shared" si="1"/>
        <v>7000</v>
      </c>
      <c r="O11" s="5">
        <f t="shared" si="1"/>
        <v>5000</v>
      </c>
    </row>
    <row r="15" spans="1:28">
      <c r="A15" s="79" t="s">
        <v>10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>
      <c r="A16" s="6" t="s">
        <v>11</v>
      </c>
      <c r="B16" s="7" t="s">
        <v>2</v>
      </c>
      <c r="C16" s="80">
        <v>2022</v>
      </c>
      <c r="D16" s="80"/>
      <c r="E16" s="81">
        <v>2023</v>
      </c>
      <c r="F16" s="81"/>
      <c r="G16" s="81">
        <v>2024</v>
      </c>
      <c r="H16" s="81"/>
      <c r="I16" s="81">
        <v>2025</v>
      </c>
      <c r="J16" s="81"/>
      <c r="K16" s="81">
        <v>2026</v>
      </c>
      <c r="L16" s="81"/>
      <c r="M16" s="81">
        <v>2027</v>
      </c>
      <c r="N16" s="81"/>
      <c r="O16" s="81">
        <v>2028</v>
      </c>
      <c r="P16" s="81"/>
      <c r="Q16" s="81">
        <v>2029</v>
      </c>
      <c r="R16" s="81"/>
      <c r="S16" s="81">
        <v>2030</v>
      </c>
      <c r="T16" s="81"/>
      <c r="U16" s="81">
        <v>2031</v>
      </c>
      <c r="V16" s="81"/>
      <c r="W16" s="81">
        <v>2032</v>
      </c>
      <c r="X16" s="81"/>
      <c r="Y16" s="81">
        <v>2033</v>
      </c>
      <c r="Z16" s="81"/>
      <c r="AA16" s="81">
        <v>2034</v>
      </c>
      <c r="AB16" s="81"/>
    </row>
    <row r="17" spans="1:28">
      <c r="A17" s="6"/>
      <c r="B17" s="7"/>
      <c r="C17" s="7" t="s">
        <v>12</v>
      </c>
      <c r="D17" s="3" t="s">
        <v>13</v>
      </c>
      <c r="E17" s="7" t="s">
        <v>12</v>
      </c>
      <c r="F17" s="3" t="s">
        <v>13</v>
      </c>
      <c r="G17" s="7" t="s">
        <v>12</v>
      </c>
      <c r="H17" s="3" t="s">
        <v>13</v>
      </c>
      <c r="I17" s="7" t="s">
        <v>12</v>
      </c>
      <c r="J17" s="3" t="s">
        <v>13</v>
      </c>
      <c r="K17" s="7" t="s">
        <v>12</v>
      </c>
      <c r="L17" s="3" t="s">
        <v>13</v>
      </c>
      <c r="M17" s="7" t="s">
        <v>12</v>
      </c>
      <c r="N17" s="3" t="s">
        <v>13</v>
      </c>
      <c r="O17" s="7" t="s">
        <v>12</v>
      </c>
      <c r="P17" s="3" t="s">
        <v>13</v>
      </c>
      <c r="Q17" s="7" t="s">
        <v>12</v>
      </c>
      <c r="R17" s="3" t="s">
        <v>13</v>
      </c>
      <c r="S17" s="7" t="s">
        <v>12</v>
      </c>
      <c r="T17" s="3" t="s">
        <v>13</v>
      </c>
      <c r="U17" s="7" t="s">
        <v>12</v>
      </c>
      <c r="V17" s="3" t="s">
        <v>13</v>
      </c>
      <c r="W17" s="7" t="s">
        <v>12</v>
      </c>
      <c r="X17" s="3" t="s">
        <v>13</v>
      </c>
      <c r="Y17" s="7" t="s">
        <v>12</v>
      </c>
      <c r="Z17" s="3" t="s">
        <v>13</v>
      </c>
      <c r="AA17" s="7" t="s">
        <v>12</v>
      </c>
      <c r="AB17" s="3" t="s">
        <v>13</v>
      </c>
    </row>
    <row r="18" spans="1:28">
      <c r="A18" s="9" t="s">
        <v>14</v>
      </c>
      <c r="B18" s="10">
        <f t="shared" ref="B18:B23" si="2">+D18+F18+H18+J18+L18+N18+P18+R18+T18+V18+X18+Z18+AB18</f>
        <v>68734.340220000013</v>
      </c>
      <c r="C18" s="10">
        <f>14*6</f>
        <v>84</v>
      </c>
      <c r="D18" s="10">
        <f t="shared" ref="D18:D23" si="3">+C18*52</f>
        <v>4368</v>
      </c>
      <c r="E18" s="10">
        <f t="shared" ref="E18:E23" si="4">+C18*1.05</f>
        <v>88.2</v>
      </c>
      <c r="F18" s="10">
        <f t="shared" ref="F18:F23" si="5">+E18*52</f>
        <v>4586.4000000000005</v>
      </c>
      <c r="G18" s="10">
        <f t="shared" ref="G18:G23" si="6">+E18*1.05</f>
        <v>92.610000000000014</v>
      </c>
      <c r="H18" s="10">
        <f t="shared" ref="H18:H23" si="7">+G18*52</f>
        <v>4815.7200000000012</v>
      </c>
      <c r="I18" s="10">
        <f t="shared" ref="I18:I23" si="8">+G18*1.05</f>
        <v>97.240500000000011</v>
      </c>
      <c r="J18" s="10">
        <f t="shared" ref="J18:J23" si="9">+I18*52</f>
        <v>5056.5060000000003</v>
      </c>
      <c r="K18" s="10">
        <f t="shared" ref="K18:K23" si="10">+I18*1.05</f>
        <v>102.10252500000001</v>
      </c>
      <c r="L18" s="10">
        <f t="shared" ref="L18:L23" si="11">+K18*52</f>
        <v>5309.3313000000007</v>
      </c>
      <c r="M18" s="10">
        <f t="shared" ref="M18:M23" si="12">+K18*1.05</f>
        <v>107.20765125000003</v>
      </c>
      <c r="N18" s="10">
        <f t="shared" ref="N18:N23" si="13">+M18*52</f>
        <v>5574.7978650000014</v>
      </c>
      <c r="O18" s="10">
        <f t="shared" ref="O18:O23" si="14">+M18</f>
        <v>107.20765125000003</v>
      </c>
      <c r="P18" s="10">
        <f t="shared" ref="P18:P23" si="15">+O18*52</f>
        <v>5574.7978650000014</v>
      </c>
      <c r="Q18" s="10">
        <f t="shared" ref="Q18:Q23" si="16">+O18</f>
        <v>107.20765125000003</v>
      </c>
      <c r="R18" s="10">
        <f t="shared" ref="R18:R23" si="17">+Q18*52</f>
        <v>5574.7978650000014</v>
      </c>
      <c r="S18" s="10">
        <f t="shared" ref="S18:S23" si="18">+Q18</f>
        <v>107.20765125000003</v>
      </c>
      <c r="T18" s="10">
        <f t="shared" ref="T18:T23" si="19">+S18*52</f>
        <v>5574.7978650000014</v>
      </c>
      <c r="U18" s="10">
        <f t="shared" ref="U18:U23" si="20">+S18</f>
        <v>107.20765125000003</v>
      </c>
      <c r="V18" s="10">
        <f t="shared" ref="V18:V23" si="21">+U18*52</f>
        <v>5574.7978650000014</v>
      </c>
      <c r="W18" s="10">
        <f t="shared" ref="W18:W23" si="22">+U18</f>
        <v>107.20765125000003</v>
      </c>
      <c r="X18" s="10">
        <f t="shared" ref="X18:X23" si="23">+W18*52</f>
        <v>5574.7978650000014</v>
      </c>
      <c r="Y18" s="10">
        <f t="shared" ref="Y18:Y23" si="24">+W18</f>
        <v>107.20765125000003</v>
      </c>
      <c r="Z18" s="10">
        <f t="shared" ref="Z18:Z23" si="25">+Y18*52</f>
        <v>5574.7978650000014</v>
      </c>
      <c r="AA18" s="10">
        <f t="shared" ref="AA18:AA23" si="26">+Y18</f>
        <v>107.20765125000003</v>
      </c>
      <c r="AB18" s="10">
        <f t="shared" ref="AB18:AB23" si="27">+AA18*52</f>
        <v>5574.7978650000014</v>
      </c>
    </row>
    <row r="19" spans="1:28">
      <c r="A19" s="9" t="s">
        <v>15</v>
      </c>
      <c r="B19" s="10">
        <f t="shared" si="2"/>
        <v>81826.59550000001</v>
      </c>
      <c r="C19" s="10">
        <f>50*2</f>
        <v>100</v>
      </c>
      <c r="D19" s="10">
        <f t="shared" si="3"/>
        <v>5200</v>
      </c>
      <c r="E19" s="10">
        <f t="shared" si="4"/>
        <v>105</v>
      </c>
      <c r="F19" s="10">
        <f t="shared" si="5"/>
        <v>5460</v>
      </c>
      <c r="G19" s="10">
        <f t="shared" si="6"/>
        <v>110.25</v>
      </c>
      <c r="H19" s="10">
        <f t="shared" si="7"/>
        <v>5733</v>
      </c>
      <c r="I19" s="10">
        <f t="shared" si="8"/>
        <v>115.7625</v>
      </c>
      <c r="J19" s="10">
        <f t="shared" si="9"/>
        <v>6019.6500000000005</v>
      </c>
      <c r="K19" s="10">
        <f t="shared" si="10"/>
        <v>121.55062500000001</v>
      </c>
      <c r="L19" s="10">
        <f t="shared" si="11"/>
        <v>6320.6325000000006</v>
      </c>
      <c r="M19" s="10">
        <f t="shared" si="12"/>
        <v>127.62815625000002</v>
      </c>
      <c r="N19" s="10">
        <f t="shared" si="13"/>
        <v>6636.6641250000011</v>
      </c>
      <c r="O19" s="10">
        <f t="shared" si="14"/>
        <v>127.62815625000002</v>
      </c>
      <c r="P19" s="10">
        <f t="shared" si="15"/>
        <v>6636.6641250000011</v>
      </c>
      <c r="Q19" s="10">
        <f t="shared" si="16"/>
        <v>127.62815625000002</v>
      </c>
      <c r="R19" s="10">
        <f t="shared" si="17"/>
        <v>6636.6641250000011</v>
      </c>
      <c r="S19" s="10">
        <f t="shared" si="18"/>
        <v>127.62815625000002</v>
      </c>
      <c r="T19" s="10">
        <f t="shared" si="19"/>
        <v>6636.6641250000011</v>
      </c>
      <c r="U19" s="10">
        <f t="shared" si="20"/>
        <v>127.62815625000002</v>
      </c>
      <c r="V19" s="10">
        <f t="shared" si="21"/>
        <v>6636.6641250000011</v>
      </c>
      <c r="W19" s="10">
        <f t="shared" si="22"/>
        <v>127.62815625000002</v>
      </c>
      <c r="X19" s="10">
        <f t="shared" si="23"/>
        <v>6636.6641250000011</v>
      </c>
      <c r="Y19" s="10">
        <f t="shared" si="24"/>
        <v>127.62815625000002</v>
      </c>
      <c r="Z19" s="10">
        <f t="shared" si="25"/>
        <v>6636.6641250000011</v>
      </c>
      <c r="AA19" s="10">
        <f t="shared" si="26"/>
        <v>127.62815625000002</v>
      </c>
      <c r="AB19" s="10">
        <f t="shared" si="27"/>
        <v>6636.6641250000011</v>
      </c>
    </row>
    <row r="20" spans="1:28">
      <c r="A20" s="9" t="s">
        <v>16</v>
      </c>
      <c r="B20" s="10">
        <f t="shared" si="2"/>
        <v>102.28324437500004</v>
      </c>
      <c r="C20" s="11">
        <f>1/8</f>
        <v>0.125</v>
      </c>
      <c r="D20" s="10">
        <f t="shared" si="3"/>
        <v>6.5</v>
      </c>
      <c r="E20" s="12">
        <f t="shared" si="4"/>
        <v>0.13125000000000001</v>
      </c>
      <c r="F20" s="10">
        <f t="shared" si="5"/>
        <v>6.8250000000000002</v>
      </c>
      <c r="G20" s="12">
        <f t="shared" si="6"/>
        <v>0.1378125</v>
      </c>
      <c r="H20" s="10">
        <f t="shared" si="7"/>
        <v>7.1662499999999998</v>
      </c>
      <c r="I20" s="12">
        <f t="shared" si="8"/>
        <v>0.14470312500000002</v>
      </c>
      <c r="J20" s="10">
        <f t="shared" si="9"/>
        <v>7.5245625000000009</v>
      </c>
      <c r="K20" s="12">
        <f t="shared" si="10"/>
        <v>0.15193828125000003</v>
      </c>
      <c r="L20" s="10">
        <f t="shared" si="11"/>
        <v>7.9007906250000017</v>
      </c>
      <c r="M20" s="12">
        <f t="shared" si="12"/>
        <v>0.15953519531250004</v>
      </c>
      <c r="N20" s="10">
        <f t="shared" si="13"/>
        <v>8.2958301562500019</v>
      </c>
      <c r="O20" s="11">
        <f t="shared" si="14"/>
        <v>0.15953519531250004</v>
      </c>
      <c r="P20" s="10">
        <f t="shared" si="15"/>
        <v>8.2958301562500019</v>
      </c>
      <c r="Q20" s="11">
        <f t="shared" si="16"/>
        <v>0.15953519531250004</v>
      </c>
      <c r="R20" s="10">
        <f t="shared" si="17"/>
        <v>8.2958301562500019</v>
      </c>
      <c r="S20" s="11">
        <f t="shared" si="18"/>
        <v>0.15953519531250004</v>
      </c>
      <c r="T20" s="10">
        <f t="shared" si="19"/>
        <v>8.2958301562500019</v>
      </c>
      <c r="U20" s="11">
        <f t="shared" si="20"/>
        <v>0.15953519531250004</v>
      </c>
      <c r="V20" s="10">
        <f t="shared" si="21"/>
        <v>8.2958301562500019</v>
      </c>
      <c r="W20" s="11">
        <f t="shared" si="22"/>
        <v>0.15953519531250004</v>
      </c>
      <c r="X20" s="10">
        <f t="shared" si="23"/>
        <v>8.2958301562500019</v>
      </c>
      <c r="Y20" s="11">
        <f t="shared" si="24"/>
        <v>0.15953519531250004</v>
      </c>
      <c r="Z20" s="10">
        <f t="shared" si="25"/>
        <v>8.2958301562500019</v>
      </c>
      <c r="AA20" s="11">
        <f t="shared" si="26"/>
        <v>0.15953519531250004</v>
      </c>
      <c r="AB20" s="10">
        <f t="shared" si="27"/>
        <v>8.2958301562500019</v>
      </c>
    </row>
    <row r="21" spans="1:28">
      <c r="A21" s="9" t="s">
        <v>17</v>
      </c>
      <c r="B21" s="10">
        <f t="shared" si="2"/>
        <v>114557.23370000003</v>
      </c>
      <c r="C21" s="10">
        <f>20*7</f>
        <v>140</v>
      </c>
      <c r="D21" s="10">
        <f t="shared" si="3"/>
        <v>7280</v>
      </c>
      <c r="E21" s="10">
        <f t="shared" si="4"/>
        <v>147</v>
      </c>
      <c r="F21" s="10">
        <f t="shared" si="5"/>
        <v>7644</v>
      </c>
      <c r="G21" s="10">
        <f t="shared" si="6"/>
        <v>154.35</v>
      </c>
      <c r="H21" s="10">
        <f t="shared" si="7"/>
        <v>8026.2</v>
      </c>
      <c r="I21" s="10">
        <f t="shared" si="8"/>
        <v>162.0675</v>
      </c>
      <c r="J21" s="10">
        <f t="shared" si="9"/>
        <v>8427.51</v>
      </c>
      <c r="K21" s="10">
        <f t="shared" si="10"/>
        <v>170.170875</v>
      </c>
      <c r="L21" s="10">
        <f t="shared" si="11"/>
        <v>8848.8855000000003</v>
      </c>
      <c r="M21" s="10">
        <f t="shared" si="12"/>
        <v>178.67941875</v>
      </c>
      <c r="N21" s="10">
        <f t="shared" si="13"/>
        <v>9291.3297750000002</v>
      </c>
      <c r="O21" s="10">
        <f t="shared" si="14"/>
        <v>178.67941875</v>
      </c>
      <c r="P21" s="10">
        <f t="shared" si="15"/>
        <v>9291.3297750000002</v>
      </c>
      <c r="Q21" s="10">
        <f t="shared" si="16"/>
        <v>178.67941875</v>
      </c>
      <c r="R21" s="10">
        <f t="shared" si="17"/>
        <v>9291.3297750000002</v>
      </c>
      <c r="S21" s="10">
        <f t="shared" si="18"/>
        <v>178.67941875</v>
      </c>
      <c r="T21" s="10">
        <f t="shared" si="19"/>
        <v>9291.3297750000002</v>
      </c>
      <c r="U21" s="10">
        <f t="shared" si="20"/>
        <v>178.67941875</v>
      </c>
      <c r="V21" s="10">
        <f t="shared" si="21"/>
        <v>9291.3297750000002</v>
      </c>
      <c r="W21" s="10">
        <f t="shared" si="22"/>
        <v>178.67941875</v>
      </c>
      <c r="X21" s="10">
        <f t="shared" si="23"/>
        <v>9291.3297750000002</v>
      </c>
      <c r="Y21" s="10">
        <f t="shared" si="24"/>
        <v>178.67941875</v>
      </c>
      <c r="Z21" s="10">
        <f t="shared" si="25"/>
        <v>9291.3297750000002</v>
      </c>
      <c r="AA21" s="10">
        <f t="shared" si="26"/>
        <v>178.67941875</v>
      </c>
      <c r="AB21" s="10">
        <f t="shared" si="27"/>
        <v>9291.3297750000002</v>
      </c>
    </row>
    <row r="22" spans="1:28">
      <c r="A22" s="9" t="s">
        <v>18</v>
      </c>
      <c r="B22" s="10">
        <f t="shared" si="2"/>
        <v>32730.638199999998</v>
      </c>
      <c r="C22" s="10">
        <f>20*2</f>
        <v>40</v>
      </c>
      <c r="D22" s="10">
        <f t="shared" si="3"/>
        <v>2080</v>
      </c>
      <c r="E22" s="10">
        <f t="shared" si="4"/>
        <v>42</v>
      </c>
      <c r="F22" s="10">
        <f t="shared" si="5"/>
        <v>2184</v>
      </c>
      <c r="G22" s="10">
        <f t="shared" si="6"/>
        <v>44.1</v>
      </c>
      <c r="H22" s="10">
        <f t="shared" si="7"/>
        <v>2293.2000000000003</v>
      </c>
      <c r="I22" s="10">
        <f t="shared" si="8"/>
        <v>46.305000000000007</v>
      </c>
      <c r="J22" s="10">
        <f t="shared" si="9"/>
        <v>2407.8600000000006</v>
      </c>
      <c r="K22" s="10">
        <f t="shared" si="10"/>
        <v>48.620250000000006</v>
      </c>
      <c r="L22" s="10">
        <f t="shared" si="11"/>
        <v>2528.2530000000002</v>
      </c>
      <c r="M22" s="10">
        <f t="shared" si="12"/>
        <v>51.051262500000007</v>
      </c>
      <c r="N22" s="10">
        <f t="shared" si="13"/>
        <v>2654.6656500000004</v>
      </c>
      <c r="O22" s="10">
        <f t="shared" si="14"/>
        <v>51.051262500000007</v>
      </c>
      <c r="P22" s="10">
        <f t="shared" si="15"/>
        <v>2654.6656500000004</v>
      </c>
      <c r="Q22" s="10">
        <f t="shared" si="16"/>
        <v>51.051262500000007</v>
      </c>
      <c r="R22" s="10">
        <f t="shared" si="17"/>
        <v>2654.6656500000004</v>
      </c>
      <c r="S22" s="10">
        <f t="shared" si="18"/>
        <v>51.051262500000007</v>
      </c>
      <c r="T22" s="10">
        <f t="shared" si="19"/>
        <v>2654.6656500000004</v>
      </c>
      <c r="U22" s="10">
        <f t="shared" si="20"/>
        <v>51.051262500000007</v>
      </c>
      <c r="V22" s="10">
        <f t="shared" si="21"/>
        <v>2654.6656500000004</v>
      </c>
      <c r="W22" s="10">
        <f t="shared" si="22"/>
        <v>51.051262500000007</v>
      </c>
      <c r="X22" s="10">
        <f t="shared" si="23"/>
        <v>2654.6656500000004</v>
      </c>
      <c r="Y22" s="10">
        <f t="shared" si="24"/>
        <v>51.051262500000007</v>
      </c>
      <c r="Z22" s="10">
        <f t="shared" si="25"/>
        <v>2654.6656500000004</v>
      </c>
      <c r="AA22" s="10">
        <f t="shared" si="26"/>
        <v>51.051262500000007</v>
      </c>
      <c r="AB22" s="10">
        <f t="shared" si="27"/>
        <v>2654.6656500000004</v>
      </c>
    </row>
    <row r="23" spans="1:28">
      <c r="A23" s="9" t="s">
        <v>19</v>
      </c>
      <c r="B23" s="10">
        <f t="shared" si="2"/>
        <v>3273.0638200000012</v>
      </c>
      <c r="C23" s="10">
        <f>2+2</f>
        <v>4</v>
      </c>
      <c r="D23" s="10">
        <f t="shared" si="3"/>
        <v>208</v>
      </c>
      <c r="E23" s="10">
        <f t="shared" si="4"/>
        <v>4.2</v>
      </c>
      <c r="F23" s="10">
        <f t="shared" si="5"/>
        <v>218.4</v>
      </c>
      <c r="G23" s="10">
        <f t="shared" si="6"/>
        <v>4.41</v>
      </c>
      <c r="H23" s="10">
        <f t="shared" si="7"/>
        <v>229.32</v>
      </c>
      <c r="I23" s="10">
        <f t="shared" si="8"/>
        <v>4.6305000000000005</v>
      </c>
      <c r="J23" s="10">
        <f t="shared" si="9"/>
        <v>240.78600000000003</v>
      </c>
      <c r="K23" s="10">
        <f t="shared" si="10"/>
        <v>4.8620250000000009</v>
      </c>
      <c r="L23" s="10">
        <f t="shared" si="11"/>
        <v>252.82530000000006</v>
      </c>
      <c r="M23" s="10">
        <f t="shared" si="12"/>
        <v>5.1051262500000014</v>
      </c>
      <c r="N23" s="10">
        <f t="shared" si="13"/>
        <v>265.46656500000006</v>
      </c>
      <c r="O23" s="10">
        <f t="shared" si="14"/>
        <v>5.1051262500000014</v>
      </c>
      <c r="P23" s="10">
        <f t="shared" si="15"/>
        <v>265.46656500000006</v>
      </c>
      <c r="Q23" s="10">
        <f t="shared" si="16"/>
        <v>5.1051262500000014</v>
      </c>
      <c r="R23" s="10">
        <f t="shared" si="17"/>
        <v>265.46656500000006</v>
      </c>
      <c r="S23" s="10">
        <f t="shared" si="18"/>
        <v>5.1051262500000014</v>
      </c>
      <c r="T23" s="10">
        <f t="shared" si="19"/>
        <v>265.46656500000006</v>
      </c>
      <c r="U23" s="10">
        <f t="shared" si="20"/>
        <v>5.1051262500000014</v>
      </c>
      <c r="V23" s="10">
        <f t="shared" si="21"/>
        <v>265.46656500000006</v>
      </c>
      <c r="W23" s="10">
        <f t="shared" si="22"/>
        <v>5.1051262500000014</v>
      </c>
      <c r="X23" s="10">
        <f t="shared" si="23"/>
        <v>265.46656500000006</v>
      </c>
      <c r="Y23" s="10">
        <f t="shared" si="24"/>
        <v>5.1051262500000014</v>
      </c>
      <c r="Z23" s="10">
        <f t="shared" si="25"/>
        <v>265.46656500000006</v>
      </c>
      <c r="AA23" s="10">
        <f t="shared" si="26"/>
        <v>5.1051262500000014</v>
      </c>
      <c r="AB23" s="10">
        <f t="shared" si="27"/>
        <v>265.46656500000006</v>
      </c>
    </row>
    <row r="24" spans="1:28">
      <c r="A24" s="6" t="s">
        <v>20</v>
      </c>
      <c r="B24" s="10">
        <f>+B18+B19+B20+B21+B22+B23</f>
        <v>301224.15468437498</v>
      </c>
      <c r="C24" s="10">
        <f t="shared" ref="C24:AB24" si="28">SUM(C18:C23)</f>
        <v>368.125</v>
      </c>
      <c r="D24" s="10">
        <f t="shared" si="28"/>
        <v>19142.5</v>
      </c>
      <c r="E24" s="10">
        <f t="shared" si="28"/>
        <v>386.53124999999994</v>
      </c>
      <c r="F24" s="10">
        <f t="shared" si="28"/>
        <v>20099.625000000004</v>
      </c>
      <c r="G24" s="10">
        <f t="shared" si="28"/>
        <v>405.85781250000008</v>
      </c>
      <c r="H24" s="10">
        <f t="shared" si="28"/>
        <v>21104.606250000001</v>
      </c>
      <c r="I24" s="10">
        <f t="shared" si="28"/>
        <v>426.15070312500001</v>
      </c>
      <c r="J24" s="10">
        <f t="shared" si="28"/>
        <v>22159.836562500001</v>
      </c>
      <c r="K24" s="10">
        <f t="shared" si="28"/>
        <v>447.45823828125009</v>
      </c>
      <c r="L24" s="10">
        <f t="shared" si="28"/>
        <v>23267.828390625004</v>
      </c>
      <c r="M24" s="10">
        <f t="shared" si="28"/>
        <v>469.83115019531255</v>
      </c>
      <c r="N24" s="10">
        <f t="shared" si="28"/>
        <v>24431.219810156254</v>
      </c>
      <c r="O24" s="10">
        <f t="shared" si="28"/>
        <v>469.83115019531255</v>
      </c>
      <c r="P24" s="10">
        <f t="shared" si="28"/>
        <v>24431.219810156254</v>
      </c>
      <c r="Q24" s="10">
        <f t="shared" si="28"/>
        <v>469.83115019531255</v>
      </c>
      <c r="R24" s="10">
        <f t="shared" si="28"/>
        <v>24431.219810156254</v>
      </c>
      <c r="S24" s="10">
        <f t="shared" si="28"/>
        <v>469.83115019531255</v>
      </c>
      <c r="T24" s="10">
        <f t="shared" si="28"/>
        <v>24431.219810156254</v>
      </c>
      <c r="U24" s="10">
        <f t="shared" si="28"/>
        <v>469.83115019531255</v>
      </c>
      <c r="V24" s="10">
        <f t="shared" si="28"/>
        <v>24431.219810156254</v>
      </c>
      <c r="W24" s="10">
        <f t="shared" si="28"/>
        <v>469.83115019531255</v>
      </c>
      <c r="X24" s="10">
        <f t="shared" si="28"/>
        <v>24431.219810156254</v>
      </c>
      <c r="Y24" s="10">
        <f t="shared" si="28"/>
        <v>469.83115019531255</v>
      </c>
      <c r="Z24" s="10">
        <f t="shared" si="28"/>
        <v>24431.219810156254</v>
      </c>
      <c r="AA24" s="10">
        <f t="shared" si="28"/>
        <v>469.83115019531255</v>
      </c>
      <c r="AB24" s="10">
        <f t="shared" si="28"/>
        <v>24431.219810156254</v>
      </c>
    </row>
    <row r="26" spans="1:28">
      <c r="A26" t="s">
        <v>21</v>
      </c>
    </row>
    <row r="27" spans="1:28">
      <c r="A27" s="79" t="s">
        <v>22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>
      <c r="A28" s="1" t="s">
        <v>23</v>
      </c>
      <c r="B28" s="2" t="s">
        <v>2</v>
      </c>
      <c r="C28" s="82">
        <v>2022</v>
      </c>
      <c r="D28" s="82"/>
      <c r="E28" s="81">
        <v>2023</v>
      </c>
      <c r="F28" s="81"/>
      <c r="G28" s="81">
        <v>2024</v>
      </c>
      <c r="H28" s="81"/>
      <c r="I28" s="81">
        <v>2025</v>
      </c>
      <c r="J28" s="81"/>
      <c r="K28" s="81">
        <v>2026</v>
      </c>
      <c r="L28" s="81"/>
      <c r="M28" s="81">
        <v>2027</v>
      </c>
      <c r="N28" s="81"/>
      <c r="O28" s="81">
        <v>2028</v>
      </c>
      <c r="P28" s="81"/>
      <c r="Q28" s="81">
        <v>2029</v>
      </c>
      <c r="R28" s="81"/>
      <c r="S28" s="81">
        <v>2030</v>
      </c>
      <c r="T28" s="81"/>
      <c r="U28" s="81">
        <v>2031</v>
      </c>
      <c r="V28" s="81"/>
      <c r="W28" s="81">
        <v>2032</v>
      </c>
      <c r="X28" s="81"/>
      <c r="Y28" s="81">
        <v>2033</v>
      </c>
      <c r="Z28" s="81"/>
      <c r="AA28" s="81">
        <v>2034</v>
      </c>
      <c r="AB28" s="81"/>
    </row>
    <row r="29" spans="1:28">
      <c r="A29" s="1"/>
      <c r="B29" s="2"/>
      <c r="C29" s="2" t="s">
        <v>12</v>
      </c>
      <c r="D29" s="3" t="s">
        <v>13</v>
      </c>
      <c r="E29" s="2" t="s">
        <v>12</v>
      </c>
      <c r="F29" s="3" t="s">
        <v>13</v>
      </c>
      <c r="G29" s="2" t="s">
        <v>12</v>
      </c>
      <c r="H29" s="3" t="s">
        <v>13</v>
      </c>
      <c r="I29" s="2" t="s">
        <v>12</v>
      </c>
      <c r="J29" s="3" t="s">
        <v>13</v>
      </c>
      <c r="K29" s="2" t="s">
        <v>12</v>
      </c>
      <c r="L29" s="3" t="s">
        <v>13</v>
      </c>
      <c r="M29" s="2" t="s">
        <v>12</v>
      </c>
      <c r="N29" s="3" t="s">
        <v>13</v>
      </c>
      <c r="O29" s="2" t="s">
        <v>12</v>
      </c>
      <c r="P29" s="3" t="s">
        <v>13</v>
      </c>
      <c r="Q29" s="2" t="s">
        <v>12</v>
      </c>
      <c r="R29" s="3" t="s">
        <v>13</v>
      </c>
      <c r="S29" s="2" t="s">
        <v>12</v>
      </c>
      <c r="T29" s="3" t="s">
        <v>13</v>
      </c>
      <c r="U29" s="2" t="s">
        <v>12</v>
      </c>
      <c r="V29" s="3" t="s">
        <v>13</v>
      </c>
      <c r="W29" s="2" t="s">
        <v>12</v>
      </c>
      <c r="X29" s="3" t="s">
        <v>13</v>
      </c>
      <c r="Y29" s="2" t="s">
        <v>12</v>
      </c>
      <c r="Z29" s="3" t="s">
        <v>13</v>
      </c>
      <c r="AA29" s="2" t="s">
        <v>12</v>
      </c>
      <c r="AB29" s="3" t="s">
        <v>13</v>
      </c>
    </row>
    <row r="30" spans="1:28">
      <c r="A30" s="4" t="s">
        <v>14</v>
      </c>
      <c r="B30" s="5">
        <f t="shared" ref="B30:B35" si="29">+D30+F30+H30+J30+L30+N30+P30+R30+T30+V30+X30+Z30+AB30</f>
        <v>1374686.8044000005</v>
      </c>
      <c r="C30" s="5">
        <f>+C18*20</f>
        <v>1680</v>
      </c>
      <c r="D30" s="5">
        <f t="shared" ref="D30:D35" si="30">+C30*52</f>
        <v>87360</v>
      </c>
      <c r="E30" s="5">
        <f>+E18*20</f>
        <v>1764</v>
      </c>
      <c r="F30" s="5">
        <f t="shared" ref="F30:F35" si="31">+E30*52</f>
        <v>91728</v>
      </c>
      <c r="G30" s="5">
        <f>+G18*20</f>
        <v>1852.2000000000003</v>
      </c>
      <c r="H30" s="5">
        <f t="shared" ref="H30:H35" si="32">+G30*52</f>
        <v>96314.400000000009</v>
      </c>
      <c r="I30" s="5">
        <f>+I18*20</f>
        <v>1944.8100000000002</v>
      </c>
      <c r="J30" s="5">
        <f t="shared" ref="J30:J35" si="33">+I30*52</f>
        <v>101130.12000000001</v>
      </c>
      <c r="K30" s="5">
        <f>+K18*20</f>
        <v>2042.0505000000003</v>
      </c>
      <c r="L30" s="5">
        <f t="shared" ref="L30:L35" si="34">+K30*52</f>
        <v>106186.62600000002</v>
      </c>
      <c r="M30" s="5">
        <f>+M18*20</f>
        <v>2144.1530250000005</v>
      </c>
      <c r="N30" s="5">
        <f t="shared" ref="N30:N35" si="35">+M30*52</f>
        <v>111495.95730000002</v>
      </c>
      <c r="O30" s="5">
        <f>+O18*20</f>
        <v>2144.1530250000005</v>
      </c>
      <c r="P30" s="5">
        <f t="shared" ref="P30:P35" si="36">+O30*52</f>
        <v>111495.95730000002</v>
      </c>
      <c r="Q30" s="5">
        <f>+Q18*20</f>
        <v>2144.1530250000005</v>
      </c>
      <c r="R30" s="5">
        <f t="shared" ref="R30:R35" si="37">+Q30*52</f>
        <v>111495.95730000002</v>
      </c>
      <c r="S30" s="5">
        <f>+S18*20</f>
        <v>2144.1530250000005</v>
      </c>
      <c r="T30" s="5">
        <f t="shared" ref="T30:T35" si="38">+S30*52</f>
        <v>111495.95730000002</v>
      </c>
      <c r="U30" s="5">
        <f>+U18*20</f>
        <v>2144.1530250000005</v>
      </c>
      <c r="V30" s="5">
        <f t="shared" ref="V30:V35" si="39">+U30*52</f>
        <v>111495.95730000002</v>
      </c>
      <c r="W30" s="5">
        <f>+W18*20</f>
        <v>2144.1530250000005</v>
      </c>
      <c r="X30" s="5">
        <f t="shared" ref="X30:X35" si="40">+W30*52</f>
        <v>111495.95730000002</v>
      </c>
      <c r="Y30" s="5">
        <f>+Y18*20</f>
        <v>2144.1530250000005</v>
      </c>
      <c r="Z30" s="5">
        <f t="shared" ref="Z30:Z35" si="41">+Y30*52</f>
        <v>111495.95730000002</v>
      </c>
      <c r="AA30" s="5">
        <f>+AA18*20</f>
        <v>2144.1530250000005</v>
      </c>
      <c r="AB30" s="5">
        <f t="shared" ref="AB30:AB35" si="42">+AA30*52</f>
        <v>111495.95730000002</v>
      </c>
    </row>
    <row r="31" spans="1:28">
      <c r="A31" s="4" t="s">
        <v>15</v>
      </c>
      <c r="B31" s="5">
        <f t="shared" si="29"/>
        <v>2454797.8650000002</v>
      </c>
      <c r="C31" s="5">
        <f>+C19*30</f>
        <v>3000</v>
      </c>
      <c r="D31" s="5">
        <f t="shared" si="30"/>
        <v>156000</v>
      </c>
      <c r="E31" s="5">
        <f>+E19*30</f>
        <v>3150</v>
      </c>
      <c r="F31" s="5">
        <f t="shared" si="31"/>
        <v>163800</v>
      </c>
      <c r="G31" s="5">
        <f>+G19*30</f>
        <v>3307.5</v>
      </c>
      <c r="H31" s="5">
        <f t="shared" si="32"/>
        <v>171990</v>
      </c>
      <c r="I31" s="5">
        <f>+I19*30</f>
        <v>3472.875</v>
      </c>
      <c r="J31" s="5">
        <f t="shared" si="33"/>
        <v>180589.5</v>
      </c>
      <c r="K31" s="5">
        <f>+K19*30</f>
        <v>3646.5187500000002</v>
      </c>
      <c r="L31" s="5">
        <f t="shared" si="34"/>
        <v>189618.97500000001</v>
      </c>
      <c r="M31" s="5">
        <f>+M19*30</f>
        <v>3828.8446875000004</v>
      </c>
      <c r="N31" s="5">
        <f t="shared" si="35"/>
        <v>199099.92375000002</v>
      </c>
      <c r="O31" s="5">
        <f>+O19*30</f>
        <v>3828.8446875000004</v>
      </c>
      <c r="P31" s="5">
        <f t="shared" si="36"/>
        <v>199099.92375000002</v>
      </c>
      <c r="Q31" s="5">
        <f>+Q19*30</f>
        <v>3828.8446875000004</v>
      </c>
      <c r="R31" s="5">
        <f t="shared" si="37"/>
        <v>199099.92375000002</v>
      </c>
      <c r="S31" s="5">
        <f>+S19*30</f>
        <v>3828.8446875000004</v>
      </c>
      <c r="T31" s="5">
        <f t="shared" si="38"/>
        <v>199099.92375000002</v>
      </c>
      <c r="U31" s="5">
        <f>+U19*30</f>
        <v>3828.8446875000004</v>
      </c>
      <c r="V31" s="5">
        <f t="shared" si="39"/>
        <v>199099.92375000002</v>
      </c>
      <c r="W31" s="5">
        <f>+W19*30</f>
        <v>3828.8446875000004</v>
      </c>
      <c r="X31" s="5">
        <f t="shared" si="40"/>
        <v>199099.92375000002</v>
      </c>
      <c r="Y31" s="5">
        <f>+Y19*30</f>
        <v>3828.8446875000004</v>
      </c>
      <c r="Z31" s="5">
        <f t="shared" si="41"/>
        <v>199099.92375000002</v>
      </c>
      <c r="AA31" s="5">
        <f>+AA19*30</f>
        <v>3828.8446875000004</v>
      </c>
      <c r="AB31" s="5">
        <f t="shared" si="42"/>
        <v>199099.92375000002</v>
      </c>
    </row>
    <row r="32" spans="1:28">
      <c r="A32" s="4" t="s">
        <v>16</v>
      </c>
      <c r="B32" s="5">
        <f t="shared" si="29"/>
        <v>357991.35531250015</v>
      </c>
      <c r="C32" s="5">
        <f>+C20*100*35</f>
        <v>437.5</v>
      </c>
      <c r="D32" s="5">
        <f t="shared" si="30"/>
        <v>22750</v>
      </c>
      <c r="E32" s="5">
        <f>+E20*100*35</f>
        <v>459.375</v>
      </c>
      <c r="F32" s="5">
        <f t="shared" si="31"/>
        <v>23887.5</v>
      </c>
      <c r="G32" s="5">
        <f>+G20*100*35</f>
        <v>482.34375</v>
      </c>
      <c r="H32" s="5">
        <f t="shared" si="32"/>
        <v>25081.875</v>
      </c>
      <c r="I32" s="5">
        <f>+I20*100*35</f>
        <v>506.46093750000006</v>
      </c>
      <c r="J32" s="5">
        <f t="shared" si="33"/>
        <v>26335.968750000004</v>
      </c>
      <c r="K32" s="5">
        <f>+K20*100*35</f>
        <v>531.78398437500016</v>
      </c>
      <c r="L32" s="5">
        <f t="shared" si="34"/>
        <v>27652.767187500009</v>
      </c>
      <c r="M32" s="5">
        <f>+M20*100*35</f>
        <v>558.37318359375013</v>
      </c>
      <c r="N32" s="5">
        <f t="shared" si="35"/>
        <v>29035.405546875008</v>
      </c>
      <c r="O32" s="5">
        <f>+O20*100*35</f>
        <v>558.37318359375013</v>
      </c>
      <c r="P32" s="5">
        <f t="shared" si="36"/>
        <v>29035.405546875008</v>
      </c>
      <c r="Q32" s="5">
        <f>+Q20*100*35</f>
        <v>558.37318359375013</v>
      </c>
      <c r="R32" s="5">
        <f t="shared" si="37"/>
        <v>29035.405546875008</v>
      </c>
      <c r="S32" s="5">
        <f>+S20*100*35</f>
        <v>558.37318359375013</v>
      </c>
      <c r="T32" s="5">
        <f t="shared" si="38"/>
        <v>29035.405546875008</v>
      </c>
      <c r="U32" s="5">
        <f>+U20*100*35</f>
        <v>558.37318359375013</v>
      </c>
      <c r="V32" s="5">
        <f t="shared" si="39"/>
        <v>29035.405546875008</v>
      </c>
      <c r="W32" s="5">
        <f>+W20*100*35</f>
        <v>558.37318359375013</v>
      </c>
      <c r="X32" s="5">
        <f t="shared" si="40"/>
        <v>29035.405546875008</v>
      </c>
      <c r="Y32" s="5">
        <f>+Y20*100*35</f>
        <v>558.37318359375013</v>
      </c>
      <c r="Z32" s="5">
        <f t="shared" si="41"/>
        <v>29035.405546875008</v>
      </c>
      <c r="AA32" s="5">
        <f>+AA20*100*35</f>
        <v>558.37318359375013</v>
      </c>
      <c r="AB32" s="5">
        <f t="shared" si="42"/>
        <v>29035.405546875008</v>
      </c>
    </row>
    <row r="33" spans="1:28">
      <c r="A33" s="4" t="s">
        <v>17</v>
      </c>
      <c r="B33" s="5">
        <f t="shared" si="29"/>
        <v>572786.16850000003</v>
      </c>
      <c r="C33" s="5">
        <f>+C21*5</f>
        <v>700</v>
      </c>
      <c r="D33" s="5">
        <f t="shared" si="30"/>
        <v>36400</v>
      </c>
      <c r="E33" s="5">
        <f>+E21*5</f>
        <v>735</v>
      </c>
      <c r="F33" s="5">
        <f t="shared" si="31"/>
        <v>38220</v>
      </c>
      <c r="G33" s="5">
        <f>+G21*5</f>
        <v>771.75</v>
      </c>
      <c r="H33" s="5">
        <f t="shared" si="32"/>
        <v>40131</v>
      </c>
      <c r="I33" s="5">
        <f>+I21*5</f>
        <v>810.33749999999998</v>
      </c>
      <c r="J33" s="5">
        <f t="shared" si="33"/>
        <v>42137.549999999996</v>
      </c>
      <c r="K33" s="5">
        <f>+K21*5</f>
        <v>850.854375</v>
      </c>
      <c r="L33" s="5">
        <f t="shared" si="34"/>
        <v>44244.427499999998</v>
      </c>
      <c r="M33" s="5">
        <f>+M21*5</f>
        <v>893.39709374999995</v>
      </c>
      <c r="N33" s="5">
        <f t="shared" si="35"/>
        <v>46456.648874999999</v>
      </c>
      <c r="O33" s="5">
        <f>+O21*5</f>
        <v>893.39709374999995</v>
      </c>
      <c r="P33" s="5">
        <f t="shared" si="36"/>
        <v>46456.648874999999</v>
      </c>
      <c r="Q33" s="5">
        <f>+Q21*5</f>
        <v>893.39709374999995</v>
      </c>
      <c r="R33" s="5">
        <f t="shared" si="37"/>
        <v>46456.648874999999</v>
      </c>
      <c r="S33" s="5">
        <f>+S21*5</f>
        <v>893.39709374999995</v>
      </c>
      <c r="T33" s="5">
        <f t="shared" si="38"/>
        <v>46456.648874999999</v>
      </c>
      <c r="U33" s="5">
        <f>+U21*5</f>
        <v>893.39709374999995</v>
      </c>
      <c r="V33" s="5">
        <f t="shared" si="39"/>
        <v>46456.648874999999</v>
      </c>
      <c r="W33" s="5">
        <f>+W21*5</f>
        <v>893.39709374999995</v>
      </c>
      <c r="X33" s="5">
        <f t="shared" si="40"/>
        <v>46456.648874999999</v>
      </c>
      <c r="Y33" s="5">
        <f>+Y21*5</f>
        <v>893.39709374999995</v>
      </c>
      <c r="Z33" s="5">
        <f t="shared" si="41"/>
        <v>46456.648874999999</v>
      </c>
      <c r="AA33" s="5">
        <f>+AA21*5</f>
        <v>893.39709374999995</v>
      </c>
      <c r="AB33" s="5">
        <f t="shared" si="42"/>
        <v>46456.648874999999</v>
      </c>
    </row>
    <row r="34" spans="1:28">
      <c r="A34" s="4" t="s">
        <v>18</v>
      </c>
      <c r="B34" s="5">
        <f t="shared" si="29"/>
        <v>490959.57300000003</v>
      </c>
      <c r="C34" s="5">
        <f>+C22*15</f>
        <v>600</v>
      </c>
      <c r="D34" s="5">
        <f t="shared" si="30"/>
        <v>31200</v>
      </c>
      <c r="E34" s="5">
        <f>+E22*15</f>
        <v>630</v>
      </c>
      <c r="F34" s="5">
        <f t="shared" si="31"/>
        <v>32760</v>
      </c>
      <c r="G34" s="5">
        <f>+G22*15</f>
        <v>661.5</v>
      </c>
      <c r="H34" s="5">
        <f t="shared" si="32"/>
        <v>34398</v>
      </c>
      <c r="I34" s="5">
        <f>+I22*15</f>
        <v>694.57500000000005</v>
      </c>
      <c r="J34" s="5">
        <f t="shared" si="33"/>
        <v>36117.9</v>
      </c>
      <c r="K34" s="5">
        <f>+K22*15</f>
        <v>729.30375000000004</v>
      </c>
      <c r="L34" s="5">
        <f t="shared" si="34"/>
        <v>37923.794999999998</v>
      </c>
      <c r="M34" s="5">
        <f>+M22*15</f>
        <v>765.76893750000011</v>
      </c>
      <c r="N34" s="5">
        <f t="shared" si="35"/>
        <v>39819.984750000003</v>
      </c>
      <c r="O34" s="5">
        <f>+O22*15</f>
        <v>765.76893750000011</v>
      </c>
      <c r="P34" s="5">
        <f t="shared" si="36"/>
        <v>39819.984750000003</v>
      </c>
      <c r="Q34" s="5">
        <f>+Q22*15</f>
        <v>765.76893750000011</v>
      </c>
      <c r="R34" s="5">
        <f t="shared" si="37"/>
        <v>39819.984750000003</v>
      </c>
      <c r="S34" s="5">
        <f>+S22*15</f>
        <v>765.76893750000011</v>
      </c>
      <c r="T34" s="5">
        <f t="shared" si="38"/>
        <v>39819.984750000003</v>
      </c>
      <c r="U34" s="5">
        <f>+U22*15</f>
        <v>765.76893750000011</v>
      </c>
      <c r="V34" s="5">
        <f t="shared" si="39"/>
        <v>39819.984750000003</v>
      </c>
      <c r="W34" s="5">
        <f>+W22*15</f>
        <v>765.76893750000011</v>
      </c>
      <c r="X34" s="5">
        <f t="shared" si="40"/>
        <v>39819.984750000003</v>
      </c>
      <c r="Y34" s="5">
        <f>+Y22*15</f>
        <v>765.76893750000011</v>
      </c>
      <c r="Z34" s="5">
        <f t="shared" si="41"/>
        <v>39819.984750000003</v>
      </c>
      <c r="AA34" s="5">
        <f>+AA22*15</f>
        <v>765.76893750000011</v>
      </c>
      <c r="AB34" s="5">
        <f t="shared" si="42"/>
        <v>39819.984750000003</v>
      </c>
    </row>
    <row r="35" spans="1:28">
      <c r="A35" s="4" t="s">
        <v>19</v>
      </c>
      <c r="B35" s="5">
        <f t="shared" si="29"/>
        <v>163653.19100000002</v>
      </c>
      <c r="C35" s="5">
        <f>+C23*50</f>
        <v>200</v>
      </c>
      <c r="D35" s="5">
        <f t="shared" si="30"/>
        <v>10400</v>
      </c>
      <c r="E35" s="5">
        <f>+E23*50</f>
        <v>210</v>
      </c>
      <c r="F35" s="5">
        <f t="shared" si="31"/>
        <v>10920</v>
      </c>
      <c r="G35" s="5">
        <f>+G23*50</f>
        <v>220.5</v>
      </c>
      <c r="H35" s="5">
        <f t="shared" si="32"/>
        <v>11466</v>
      </c>
      <c r="I35" s="5">
        <f>+I23*50</f>
        <v>231.52500000000003</v>
      </c>
      <c r="J35" s="5">
        <f t="shared" si="33"/>
        <v>12039.300000000001</v>
      </c>
      <c r="K35" s="5">
        <f>+K23*50</f>
        <v>243.10125000000005</v>
      </c>
      <c r="L35" s="5">
        <f t="shared" si="34"/>
        <v>12641.265000000003</v>
      </c>
      <c r="M35" s="5">
        <f>+M23*50</f>
        <v>255.25631250000006</v>
      </c>
      <c r="N35" s="5">
        <f t="shared" si="35"/>
        <v>13273.328250000004</v>
      </c>
      <c r="O35" s="5">
        <f>+O23*50</f>
        <v>255.25631250000006</v>
      </c>
      <c r="P35" s="5">
        <f t="shared" si="36"/>
        <v>13273.328250000004</v>
      </c>
      <c r="Q35" s="5">
        <f>+Q23*50</f>
        <v>255.25631250000006</v>
      </c>
      <c r="R35" s="5">
        <f t="shared" si="37"/>
        <v>13273.328250000004</v>
      </c>
      <c r="S35" s="5">
        <f>+S23*50</f>
        <v>255.25631250000006</v>
      </c>
      <c r="T35" s="5">
        <f t="shared" si="38"/>
        <v>13273.328250000004</v>
      </c>
      <c r="U35" s="5">
        <f>+U23*50</f>
        <v>255.25631250000006</v>
      </c>
      <c r="V35" s="5">
        <f t="shared" si="39"/>
        <v>13273.328250000004</v>
      </c>
      <c r="W35" s="5">
        <f>+W23*50</f>
        <v>255.25631250000006</v>
      </c>
      <c r="X35" s="5">
        <f t="shared" si="40"/>
        <v>13273.328250000004</v>
      </c>
      <c r="Y35" s="5">
        <f>+Y23*50</f>
        <v>255.25631250000006</v>
      </c>
      <c r="Z35" s="5">
        <f t="shared" si="41"/>
        <v>13273.328250000004</v>
      </c>
      <c r="AA35" s="5">
        <f>+AA23*50</f>
        <v>255.25631250000006</v>
      </c>
      <c r="AB35" s="5">
        <f t="shared" si="42"/>
        <v>13273.328250000004</v>
      </c>
    </row>
    <row r="36" spans="1:28">
      <c r="A36" s="1" t="s">
        <v>2</v>
      </c>
      <c r="B36" s="5">
        <f>+B30+B31+B32+B33+B34+B35</f>
        <v>5414874.9572125003</v>
      </c>
      <c r="C36" s="5">
        <f t="shared" ref="C36:AB36" si="43">SUM(C30:C35)</f>
        <v>6617.5</v>
      </c>
      <c r="D36" s="5">
        <f t="shared" si="43"/>
        <v>344110</v>
      </c>
      <c r="E36" s="5">
        <f t="shared" si="43"/>
        <v>6948.375</v>
      </c>
      <c r="F36" s="5">
        <f t="shared" si="43"/>
        <v>361315.5</v>
      </c>
      <c r="G36" s="5">
        <f t="shared" si="43"/>
        <v>7295.7937500000007</v>
      </c>
      <c r="H36" s="5">
        <f t="shared" si="43"/>
        <v>379381.27500000002</v>
      </c>
      <c r="I36" s="5">
        <f t="shared" si="43"/>
        <v>7660.5834374999995</v>
      </c>
      <c r="J36" s="5">
        <f t="shared" si="43"/>
        <v>398350.33875</v>
      </c>
      <c r="K36" s="5">
        <f t="shared" si="43"/>
        <v>8043.6126093749999</v>
      </c>
      <c r="L36" s="5">
        <f t="shared" si="43"/>
        <v>418267.85568750004</v>
      </c>
      <c r="M36" s="5">
        <f t="shared" si="43"/>
        <v>8445.7932398437515</v>
      </c>
      <c r="N36" s="5">
        <f t="shared" si="43"/>
        <v>439181.24847187509</v>
      </c>
      <c r="O36" s="5">
        <f t="shared" si="43"/>
        <v>8445.7932398437515</v>
      </c>
      <c r="P36" s="5">
        <f t="shared" si="43"/>
        <v>439181.24847187509</v>
      </c>
      <c r="Q36" s="5">
        <f t="shared" si="43"/>
        <v>8445.7932398437515</v>
      </c>
      <c r="R36" s="5">
        <f t="shared" si="43"/>
        <v>439181.24847187509</v>
      </c>
      <c r="S36" s="5">
        <f t="shared" si="43"/>
        <v>8445.7932398437515</v>
      </c>
      <c r="T36" s="5">
        <f t="shared" si="43"/>
        <v>439181.24847187509</v>
      </c>
      <c r="U36" s="5">
        <f t="shared" si="43"/>
        <v>8445.7932398437515</v>
      </c>
      <c r="V36" s="5">
        <f t="shared" si="43"/>
        <v>439181.24847187509</v>
      </c>
      <c r="W36" s="5">
        <f t="shared" si="43"/>
        <v>8445.7932398437515</v>
      </c>
      <c r="X36" s="5">
        <f t="shared" si="43"/>
        <v>439181.24847187509</v>
      </c>
      <c r="Y36" s="5">
        <f t="shared" si="43"/>
        <v>8445.7932398437515</v>
      </c>
      <c r="Z36" s="5">
        <f t="shared" si="43"/>
        <v>439181.24847187509</v>
      </c>
      <c r="AA36" s="5">
        <f t="shared" si="43"/>
        <v>8445.7932398437515</v>
      </c>
      <c r="AB36" s="5">
        <f t="shared" si="43"/>
        <v>439181.24847187509</v>
      </c>
    </row>
    <row r="39" spans="1:28">
      <c r="A39" s="79" t="s">
        <v>24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</row>
    <row r="40" spans="1:28">
      <c r="A40" s="1" t="s">
        <v>25</v>
      </c>
      <c r="B40" s="2" t="s">
        <v>2</v>
      </c>
      <c r="C40" s="82">
        <v>2022</v>
      </c>
      <c r="D40" s="82"/>
      <c r="E40" s="81">
        <v>2023</v>
      </c>
      <c r="F40" s="81"/>
      <c r="G40" s="81">
        <v>2024</v>
      </c>
      <c r="H40" s="81"/>
      <c r="I40" s="81">
        <v>2025</v>
      </c>
      <c r="J40" s="81"/>
      <c r="K40" s="81">
        <v>2026</v>
      </c>
      <c r="L40" s="81"/>
      <c r="M40" s="81">
        <v>2027</v>
      </c>
      <c r="N40" s="81"/>
      <c r="O40" s="81">
        <v>2028</v>
      </c>
      <c r="P40" s="81"/>
      <c r="Q40" s="81">
        <v>2029</v>
      </c>
      <c r="R40" s="81"/>
      <c r="S40" s="81">
        <v>2030</v>
      </c>
      <c r="T40" s="81"/>
      <c r="U40" s="81">
        <v>2031</v>
      </c>
      <c r="V40" s="81"/>
      <c r="W40" s="81">
        <v>2032</v>
      </c>
      <c r="X40" s="81"/>
      <c r="Y40" s="81">
        <v>2033</v>
      </c>
      <c r="Z40" s="81"/>
      <c r="AA40" s="81">
        <v>2034</v>
      </c>
      <c r="AB40" s="81"/>
    </row>
    <row r="41" spans="1:28">
      <c r="A41" s="1"/>
      <c r="B41" s="2"/>
      <c r="C41" s="2" t="s">
        <v>12</v>
      </c>
      <c r="D41" s="3" t="s">
        <v>13</v>
      </c>
      <c r="E41" s="2" t="s">
        <v>12</v>
      </c>
      <c r="F41" s="3" t="s">
        <v>13</v>
      </c>
      <c r="G41" s="2" t="s">
        <v>12</v>
      </c>
      <c r="H41" s="3" t="s">
        <v>13</v>
      </c>
      <c r="I41" s="2" t="s">
        <v>12</v>
      </c>
      <c r="J41" s="3" t="s">
        <v>13</v>
      </c>
      <c r="K41" s="2" t="s">
        <v>12</v>
      </c>
      <c r="L41" s="3" t="s">
        <v>13</v>
      </c>
      <c r="M41" s="2" t="s">
        <v>12</v>
      </c>
      <c r="N41" s="3" t="s">
        <v>13</v>
      </c>
      <c r="O41" s="2" t="s">
        <v>12</v>
      </c>
      <c r="P41" s="3" t="s">
        <v>13</v>
      </c>
      <c r="Q41" s="2" t="s">
        <v>12</v>
      </c>
      <c r="R41" s="3" t="s">
        <v>13</v>
      </c>
      <c r="S41" s="2" t="s">
        <v>12</v>
      </c>
      <c r="T41" s="3" t="s">
        <v>13</v>
      </c>
      <c r="U41" s="2" t="s">
        <v>12</v>
      </c>
      <c r="V41" s="3" t="s">
        <v>13</v>
      </c>
      <c r="W41" s="2" t="s">
        <v>12</v>
      </c>
      <c r="X41" s="3" t="s">
        <v>13</v>
      </c>
      <c r="Y41" s="2" t="s">
        <v>12</v>
      </c>
      <c r="Z41" s="3" t="s">
        <v>13</v>
      </c>
      <c r="AA41" s="2" t="s">
        <v>12</v>
      </c>
      <c r="AB41" s="3" t="s">
        <v>13</v>
      </c>
    </row>
    <row r="42" spans="1:28">
      <c r="A42" s="4" t="s">
        <v>26</v>
      </c>
      <c r="B42" s="5">
        <f t="shared" ref="B42:B48" si="44">+D42+F42+H42+J42+L42+N42+P42+R42+T42+V42+X42+Z42+AB42</f>
        <v>3452332.0108322361</v>
      </c>
      <c r="C42" s="5">
        <f>+(6*35000/52)+(1*40000/52)</f>
        <v>4807.6923076923076</v>
      </c>
      <c r="D42" s="5">
        <f t="shared" ref="D42:D48" si="45">+C42*52</f>
        <v>250000</v>
      </c>
      <c r="E42" s="5">
        <f t="shared" ref="E42:E47" si="46">+C42*1.01</f>
        <v>4855.7692307692305</v>
      </c>
      <c r="F42" s="5">
        <f t="shared" ref="F42:F48" si="47">+E42*52</f>
        <v>252500</v>
      </c>
      <c r="G42" s="5">
        <f t="shared" ref="G42:G47" si="48">+E42*1.01</f>
        <v>4904.3269230769229</v>
      </c>
      <c r="H42" s="5">
        <f t="shared" ref="H42:H48" si="49">+G42*52</f>
        <v>255025</v>
      </c>
      <c r="I42" s="5">
        <f t="shared" ref="I42:I47" si="50">+G42*1.01</f>
        <v>4953.3701923076924</v>
      </c>
      <c r="J42" s="5">
        <f t="shared" ref="J42:J48" si="51">+I42*52</f>
        <v>257575.25</v>
      </c>
      <c r="K42" s="5">
        <f t="shared" ref="K42:K47" si="52">+I42*1.01</f>
        <v>5002.9038942307698</v>
      </c>
      <c r="L42" s="5">
        <f t="shared" ref="L42:L48" si="53">+K42*52</f>
        <v>260151.00250000003</v>
      </c>
      <c r="M42" s="5">
        <f t="shared" ref="M42:M47" si="54">+K42*1.01</f>
        <v>5052.9329331730778</v>
      </c>
      <c r="N42" s="5">
        <f t="shared" ref="N42:N48" si="55">+M42*52</f>
        <v>262752.51252500003</v>
      </c>
      <c r="O42" s="5">
        <f t="shared" ref="O42:O47" si="56">+M42*1.01</f>
        <v>5103.4622625048087</v>
      </c>
      <c r="P42" s="5">
        <f t="shared" ref="P42:P48" si="57">+O42*52</f>
        <v>265380.03765025007</v>
      </c>
      <c r="Q42" s="5">
        <f t="shared" ref="Q42:Q47" si="58">+O42*1.01</f>
        <v>5154.4968851298572</v>
      </c>
      <c r="R42" s="5">
        <f t="shared" ref="R42:R48" si="59">+Q42*52</f>
        <v>268033.83802675258</v>
      </c>
      <c r="S42" s="5">
        <f t="shared" ref="S42:S47" si="60">+Q42*1.01</f>
        <v>5206.0418539811562</v>
      </c>
      <c r="T42" s="5">
        <f t="shared" ref="T42:T48" si="61">+S42*52</f>
        <v>270714.17640702013</v>
      </c>
      <c r="U42" s="5">
        <f t="shared" ref="U42:U47" si="62">+S42*1.01</f>
        <v>5258.1022725209677</v>
      </c>
      <c r="V42" s="5">
        <f t="shared" ref="V42:V48" si="63">+U42*52</f>
        <v>273421.31817109033</v>
      </c>
      <c r="W42" s="5">
        <f t="shared" ref="W42:W47" si="64">+U42*1.01</f>
        <v>5310.6832952461773</v>
      </c>
      <c r="X42" s="5">
        <f t="shared" ref="X42:X48" si="65">+W42*52</f>
        <v>276155.53135280125</v>
      </c>
      <c r="Y42" s="5">
        <f t="shared" ref="Y42:Y47" si="66">+W42*1.01</f>
        <v>5363.7901281986387</v>
      </c>
      <c r="Z42" s="5">
        <f t="shared" ref="Z42:Z48" si="67">+Y42*52</f>
        <v>278917.08666632924</v>
      </c>
      <c r="AA42" s="5">
        <f t="shared" ref="AA42:AA47" si="68">+Y42*1.01</f>
        <v>5417.4280294806249</v>
      </c>
      <c r="AB42" s="5">
        <f t="shared" ref="AB42:AB48" si="69">+AA42*52</f>
        <v>281706.25753299252</v>
      </c>
    </row>
    <row r="43" spans="1:28">
      <c r="A43" s="4" t="s">
        <v>27</v>
      </c>
      <c r="B43" s="5">
        <f t="shared" si="44"/>
        <v>718085.05825310503</v>
      </c>
      <c r="C43" s="5">
        <f>1000</f>
        <v>1000</v>
      </c>
      <c r="D43" s="5">
        <f t="shared" si="45"/>
        <v>52000</v>
      </c>
      <c r="E43" s="5">
        <f t="shared" si="46"/>
        <v>1010</v>
      </c>
      <c r="F43" s="5">
        <f t="shared" si="47"/>
        <v>52520</v>
      </c>
      <c r="G43" s="5">
        <f t="shared" si="48"/>
        <v>1020.1</v>
      </c>
      <c r="H43" s="5">
        <f t="shared" si="49"/>
        <v>53045.200000000004</v>
      </c>
      <c r="I43" s="5">
        <f t="shared" si="50"/>
        <v>1030.3009999999999</v>
      </c>
      <c r="J43" s="5">
        <f t="shared" si="51"/>
        <v>53575.651999999995</v>
      </c>
      <c r="K43" s="5">
        <f t="shared" si="52"/>
        <v>1040.60401</v>
      </c>
      <c r="L43" s="5">
        <f t="shared" si="53"/>
        <v>54111.408519999997</v>
      </c>
      <c r="M43" s="5">
        <f t="shared" si="54"/>
        <v>1051.0100500999999</v>
      </c>
      <c r="N43" s="5">
        <f t="shared" si="55"/>
        <v>54652.5226052</v>
      </c>
      <c r="O43" s="5">
        <f t="shared" si="56"/>
        <v>1061.5201506009998</v>
      </c>
      <c r="P43" s="5">
        <f t="shared" si="57"/>
        <v>55199.047831251992</v>
      </c>
      <c r="Q43" s="5">
        <f t="shared" si="58"/>
        <v>1072.1353521070098</v>
      </c>
      <c r="R43" s="5">
        <f t="shared" si="59"/>
        <v>55751.038309564508</v>
      </c>
      <c r="S43" s="5">
        <f t="shared" si="60"/>
        <v>1082.8567056280799</v>
      </c>
      <c r="T43" s="5">
        <f t="shared" si="61"/>
        <v>56308.548692660159</v>
      </c>
      <c r="U43" s="5">
        <f t="shared" si="62"/>
        <v>1093.6852726843608</v>
      </c>
      <c r="V43" s="5">
        <f t="shared" si="63"/>
        <v>56871.634179586763</v>
      </c>
      <c r="W43" s="5">
        <f t="shared" si="64"/>
        <v>1104.6221254112045</v>
      </c>
      <c r="X43" s="5">
        <f t="shared" si="65"/>
        <v>57440.350521382636</v>
      </c>
      <c r="Y43" s="5">
        <f t="shared" si="66"/>
        <v>1115.6683466653164</v>
      </c>
      <c r="Z43" s="5">
        <f t="shared" si="67"/>
        <v>58014.754026596456</v>
      </c>
      <c r="AA43" s="5">
        <f t="shared" si="68"/>
        <v>1126.8250301319697</v>
      </c>
      <c r="AB43" s="5">
        <f t="shared" si="69"/>
        <v>58594.901566862427</v>
      </c>
    </row>
    <row r="44" spans="1:28">
      <c r="A44" s="4" t="s">
        <v>28</v>
      </c>
      <c r="B44" s="5">
        <f t="shared" si="44"/>
        <v>102499.99999999985</v>
      </c>
      <c r="C44" s="5">
        <v>142.74075030798301</v>
      </c>
      <c r="D44" s="5">
        <f t="shared" si="45"/>
        <v>7422.519016015116</v>
      </c>
      <c r="E44" s="5">
        <f t="shared" si="46"/>
        <v>144.16815781106283</v>
      </c>
      <c r="F44" s="5">
        <f t="shared" si="47"/>
        <v>7496.7442061752672</v>
      </c>
      <c r="G44" s="5">
        <f t="shared" si="48"/>
        <v>145.60983938917346</v>
      </c>
      <c r="H44" s="5">
        <f t="shared" si="49"/>
        <v>7571.7116482370202</v>
      </c>
      <c r="I44" s="5">
        <f t="shared" si="50"/>
        <v>147.06593778306518</v>
      </c>
      <c r="J44" s="5">
        <f t="shared" si="51"/>
        <v>7647.4287647193896</v>
      </c>
      <c r="K44" s="5">
        <f t="shared" si="52"/>
        <v>148.53659716089584</v>
      </c>
      <c r="L44" s="5">
        <f t="shared" si="53"/>
        <v>7723.9030523665833</v>
      </c>
      <c r="M44" s="5">
        <f t="shared" si="54"/>
        <v>150.02196313250479</v>
      </c>
      <c r="N44" s="5">
        <f t="shared" si="55"/>
        <v>7801.1420828902492</v>
      </c>
      <c r="O44" s="5">
        <f t="shared" si="56"/>
        <v>151.52218276382985</v>
      </c>
      <c r="P44" s="5">
        <f t="shared" si="57"/>
        <v>7879.1535037191516</v>
      </c>
      <c r="Q44" s="5">
        <f t="shared" si="58"/>
        <v>153.03740459146815</v>
      </c>
      <c r="R44" s="5">
        <f t="shared" si="59"/>
        <v>7957.9450387563438</v>
      </c>
      <c r="S44" s="5">
        <f t="shared" si="60"/>
        <v>154.56777863738282</v>
      </c>
      <c r="T44" s="5">
        <f t="shared" si="61"/>
        <v>8037.5244891439061</v>
      </c>
      <c r="U44" s="5">
        <f t="shared" si="62"/>
        <v>156.11345642375665</v>
      </c>
      <c r="V44" s="5">
        <f t="shared" si="63"/>
        <v>8117.8997340353453</v>
      </c>
      <c r="W44" s="5">
        <f t="shared" si="64"/>
        <v>157.67459098799421</v>
      </c>
      <c r="X44" s="5">
        <f t="shared" si="65"/>
        <v>8199.0787313756991</v>
      </c>
      <c r="Y44" s="5">
        <f t="shared" si="66"/>
        <v>159.25133689787415</v>
      </c>
      <c r="Z44" s="5">
        <f t="shared" si="67"/>
        <v>8281.0695186894554</v>
      </c>
      <c r="AA44" s="5">
        <f t="shared" si="68"/>
        <v>160.84385026685288</v>
      </c>
      <c r="AB44" s="5">
        <f t="shared" si="69"/>
        <v>8363.8802138763494</v>
      </c>
    </row>
    <row r="45" spans="1:28">
      <c r="A45" s="4" t="s">
        <v>29</v>
      </c>
      <c r="B45" s="5">
        <f t="shared" si="44"/>
        <v>27618.656086657887</v>
      </c>
      <c r="C45" s="5">
        <f>2000/52</f>
        <v>38.46153846153846</v>
      </c>
      <c r="D45" s="5">
        <f t="shared" si="45"/>
        <v>2000</v>
      </c>
      <c r="E45" s="5">
        <f t="shared" si="46"/>
        <v>38.846153846153847</v>
      </c>
      <c r="F45" s="5">
        <f t="shared" si="47"/>
        <v>2020</v>
      </c>
      <c r="G45" s="5">
        <f t="shared" si="48"/>
        <v>39.234615384615388</v>
      </c>
      <c r="H45" s="5">
        <f t="shared" si="49"/>
        <v>2040.2000000000003</v>
      </c>
      <c r="I45" s="5">
        <f t="shared" si="50"/>
        <v>39.626961538461543</v>
      </c>
      <c r="J45" s="5">
        <f t="shared" si="51"/>
        <v>2060.6020000000003</v>
      </c>
      <c r="K45" s="5">
        <f t="shared" si="52"/>
        <v>40.023231153846162</v>
      </c>
      <c r="L45" s="5">
        <f t="shared" si="53"/>
        <v>2081.2080200000005</v>
      </c>
      <c r="M45" s="5">
        <f t="shared" si="54"/>
        <v>40.423463465384621</v>
      </c>
      <c r="N45" s="5">
        <f t="shared" si="55"/>
        <v>2102.0201002000003</v>
      </c>
      <c r="O45" s="5">
        <f t="shared" si="56"/>
        <v>40.827698100038468</v>
      </c>
      <c r="P45" s="5">
        <f t="shared" si="57"/>
        <v>2123.0403012020001</v>
      </c>
      <c r="Q45" s="5">
        <f t="shared" si="58"/>
        <v>41.235975081038852</v>
      </c>
      <c r="R45" s="5">
        <f t="shared" si="59"/>
        <v>2144.2707042140205</v>
      </c>
      <c r="S45" s="5">
        <f t="shared" si="60"/>
        <v>41.64833483184924</v>
      </c>
      <c r="T45" s="5">
        <f t="shared" si="61"/>
        <v>2165.7134112561607</v>
      </c>
      <c r="U45" s="5">
        <f t="shared" si="62"/>
        <v>42.064818180167734</v>
      </c>
      <c r="V45" s="5">
        <f t="shared" si="63"/>
        <v>2187.3705453687221</v>
      </c>
      <c r="W45" s="5">
        <f t="shared" si="64"/>
        <v>42.485466361969415</v>
      </c>
      <c r="X45" s="5">
        <f t="shared" si="65"/>
        <v>2209.2442508224094</v>
      </c>
      <c r="Y45" s="5">
        <f t="shared" si="66"/>
        <v>42.910321025589113</v>
      </c>
      <c r="Z45" s="5">
        <f t="shared" si="67"/>
        <v>2231.3366933306338</v>
      </c>
      <c r="AA45" s="5">
        <f t="shared" si="68"/>
        <v>43.339424235845001</v>
      </c>
      <c r="AB45" s="5">
        <f t="shared" si="69"/>
        <v>2253.6500602639398</v>
      </c>
    </row>
    <row r="46" spans="1:28">
      <c r="A46" s="4" t="s">
        <v>30</v>
      </c>
      <c r="B46" s="5">
        <f t="shared" si="44"/>
        <v>69046.640216644751</v>
      </c>
      <c r="C46" s="5">
        <v>96.153846153846203</v>
      </c>
      <c r="D46" s="5">
        <f t="shared" si="45"/>
        <v>5000.0000000000027</v>
      </c>
      <c r="E46" s="5">
        <f t="shared" si="46"/>
        <v>97.11538461538467</v>
      </c>
      <c r="F46" s="5">
        <f t="shared" si="47"/>
        <v>5050.0000000000027</v>
      </c>
      <c r="G46" s="5">
        <f t="shared" si="48"/>
        <v>98.086538461538524</v>
      </c>
      <c r="H46" s="5">
        <f t="shared" si="49"/>
        <v>5100.5000000000036</v>
      </c>
      <c r="I46" s="5">
        <f t="shared" si="50"/>
        <v>99.067403846153908</v>
      </c>
      <c r="J46" s="5">
        <f t="shared" si="51"/>
        <v>5151.5050000000028</v>
      </c>
      <c r="K46" s="5">
        <f t="shared" si="52"/>
        <v>100.05807788461544</v>
      </c>
      <c r="L46" s="5">
        <f t="shared" si="53"/>
        <v>5203.0200500000028</v>
      </c>
      <c r="M46" s="5">
        <f t="shared" si="54"/>
        <v>101.0586586634616</v>
      </c>
      <c r="N46" s="5">
        <f t="shared" si="55"/>
        <v>5255.0502505000031</v>
      </c>
      <c r="O46" s="5">
        <f t="shared" si="56"/>
        <v>102.06924525009622</v>
      </c>
      <c r="P46" s="5">
        <f t="shared" si="57"/>
        <v>5307.6007530050028</v>
      </c>
      <c r="Q46" s="5">
        <f t="shared" si="58"/>
        <v>103.08993770259718</v>
      </c>
      <c r="R46" s="5">
        <f t="shared" si="59"/>
        <v>5360.6767605350533</v>
      </c>
      <c r="S46" s="5">
        <f t="shared" si="60"/>
        <v>104.12083707962316</v>
      </c>
      <c r="T46" s="5">
        <f t="shared" si="61"/>
        <v>5414.2835281404041</v>
      </c>
      <c r="U46" s="5">
        <f t="shared" si="62"/>
        <v>105.16204545041938</v>
      </c>
      <c r="V46" s="5">
        <f t="shared" si="63"/>
        <v>5468.4263634218078</v>
      </c>
      <c r="W46" s="5">
        <f t="shared" si="64"/>
        <v>106.21366590492357</v>
      </c>
      <c r="X46" s="5">
        <f t="shared" si="65"/>
        <v>5523.1106270560258</v>
      </c>
      <c r="Y46" s="5">
        <f t="shared" si="66"/>
        <v>107.2758025639728</v>
      </c>
      <c r="Z46" s="5">
        <f t="shared" si="67"/>
        <v>5578.3417333265861</v>
      </c>
      <c r="AA46" s="5">
        <f t="shared" si="68"/>
        <v>108.34856058961253</v>
      </c>
      <c r="AB46" s="5">
        <f t="shared" si="69"/>
        <v>5634.1251506598519</v>
      </c>
    </row>
    <row r="47" spans="1:28">
      <c r="A47" s="4" t="s">
        <v>31</v>
      </c>
      <c r="B47" s="5">
        <f t="shared" si="44"/>
        <v>538563.79368982872</v>
      </c>
      <c r="C47" s="5">
        <f>3000/4</f>
        <v>750</v>
      </c>
      <c r="D47" s="5">
        <f t="shared" si="45"/>
        <v>39000</v>
      </c>
      <c r="E47" s="5">
        <f t="shared" si="46"/>
        <v>757.5</v>
      </c>
      <c r="F47" s="5">
        <f t="shared" si="47"/>
        <v>39390</v>
      </c>
      <c r="G47" s="5">
        <f t="shared" si="48"/>
        <v>765.07500000000005</v>
      </c>
      <c r="H47" s="5">
        <f t="shared" si="49"/>
        <v>39783.9</v>
      </c>
      <c r="I47" s="5">
        <f t="shared" si="50"/>
        <v>772.72575000000006</v>
      </c>
      <c r="J47" s="5">
        <f t="shared" si="51"/>
        <v>40181.739000000001</v>
      </c>
      <c r="K47" s="5">
        <f t="shared" si="52"/>
        <v>780.45300750000013</v>
      </c>
      <c r="L47" s="5">
        <f t="shared" si="53"/>
        <v>40583.556390000005</v>
      </c>
      <c r="M47" s="5">
        <f t="shared" si="54"/>
        <v>788.25753757500013</v>
      </c>
      <c r="N47" s="5">
        <f t="shared" si="55"/>
        <v>40989.391953900005</v>
      </c>
      <c r="O47" s="5">
        <f t="shared" si="56"/>
        <v>796.14011295075011</v>
      </c>
      <c r="P47" s="5">
        <f t="shared" si="57"/>
        <v>41399.285873439003</v>
      </c>
      <c r="Q47" s="5">
        <f t="shared" si="58"/>
        <v>804.10151408025763</v>
      </c>
      <c r="R47" s="5">
        <f t="shared" si="59"/>
        <v>41813.278732173399</v>
      </c>
      <c r="S47" s="5">
        <f t="shared" si="60"/>
        <v>812.14252922106016</v>
      </c>
      <c r="T47" s="5">
        <f t="shared" si="61"/>
        <v>42231.41151949513</v>
      </c>
      <c r="U47" s="5">
        <f t="shared" si="62"/>
        <v>820.26395451327073</v>
      </c>
      <c r="V47" s="5">
        <f t="shared" si="63"/>
        <v>42653.725634690076</v>
      </c>
      <c r="W47" s="5">
        <f t="shared" si="64"/>
        <v>828.46659405840342</v>
      </c>
      <c r="X47" s="5">
        <f t="shared" si="65"/>
        <v>43080.262891036975</v>
      </c>
      <c r="Y47" s="5">
        <f t="shared" si="66"/>
        <v>836.75125999898751</v>
      </c>
      <c r="Z47" s="5">
        <f t="shared" si="67"/>
        <v>43511.065519947348</v>
      </c>
      <c r="AA47" s="5">
        <f t="shared" si="68"/>
        <v>845.11877259897744</v>
      </c>
      <c r="AB47" s="5">
        <f t="shared" si="69"/>
        <v>43946.176175146829</v>
      </c>
    </row>
    <row r="48" spans="1:28">
      <c r="A48" s="4" t="s">
        <v>32</v>
      </c>
      <c r="B48" s="5">
        <f t="shared" si="44"/>
        <v>69686.399999999994</v>
      </c>
      <c r="C48" s="5">
        <f>4800/52*0.7*1.22</f>
        <v>78.830769230769221</v>
      </c>
      <c r="D48" s="5">
        <f t="shared" si="45"/>
        <v>4099.2</v>
      </c>
      <c r="E48" s="5">
        <f>+C48</f>
        <v>78.830769230769221</v>
      </c>
      <c r="F48" s="5">
        <f t="shared" si="47"/>
        <v>4099.2</v>
      </c>
      <c r="G48" s="5">
        <f>4800/52*0.8*1.22</f>
        <v>90.092307692307699</v>
      </c>
      <c r="H48" s="5">
        <f t="shared" si="49"/>
        <v>4684.8</v>
      </c>
      <c r="I48" s="5">
        <f>+G48</f>
        <v>90.092307692307699</v>
      </c>
      <c r="J48" s="5">
        <f t="shared" si="51"/>
        <v>4684.8</v>
      </c>
      <c r="K48" s="5">
        <f>4800/52*0.9*1.22</f>
        <v>101.35384615384615</v>
      </c>
      <c r="L48" s="5">
        <f t="shared" si="53"/>
        <v>5270.4</v>
      </c>
      <c r="M48" s="5">
        <f>4800/52*1.22</f>
        <v>112.61538461538461</v>
      </c>
      <c r="N48" s="5">
        <f t="shared" si="55"/>
        <v>5856</v>
      </c>
      <c r="O48" s="5">
        <f>4800/52*1.22</f>
        <v>112.61538461538461</v>
      </c>
      <c r="P48" s="5">
        <f t="shared" si="57"/>
        <v>5856</v>
      </c>
      <c r="Q48" s="5">
        <f>4800/52*1.22</f>
        <v>112.61538461538461</v>
      </c>
      <c r="R48" s="5">
        <f t="shared" si="59"/>
        <v>5856</v>
      </c>
      <c r="S48" s="5">
        <f>4800/52*1.22</f>
        <v>112.61538461538461</v>
      </c>
      <c r="T48" s="5">
        <f t="shared" si="61"/>
        <v>5856</v>
      </c>
      <c r="U48" s="5">
        <f>4800/52*1.22</f>
        <v>112.61538461538461</v>
      </c>
      <c r="V48" s="5">
        <f t="shared" si="63"/>
        <v>5856</v>
      </c>
      <c r="W48" s="5">
        <f>4800/52*1.22</f>
        <v>112.61538461538461</v>
      </c>
      <c r="X48" s="5">
        <f t="shared" si="65"/>
        <v>5856</v>
      </c>
      <c r="Y48" s="5">
        <f>4800/52*1.22</f>
        <v>112.61538461538461</v>
      </c>
      <c r="Z48" s="5">
        <f t="shared" si="67"/>
        <v>5856</v>
      </c>
      <c r="AA48" s="5">
        <f>4800/52*1.22</f>
        <v>112.61538461538461</v>
      </c>
      <c r="AB48" s="5">
        <f t="shared" si="69"/>
        <v>5856</v>
      </c>
    </row>
    <row r="49" spans="1:28">
      <c r="A49" s="1" t="s">
        <v>2</v>
      </c>
      <c r="B49" s="5">
        <f>+B42+B43+B44+B45+B46+B47+B48</f>
        <v>4977832.5590784727</v>
      </c>
      <c r="C49" s="5">
        <f t="shared" ref="C49:AB49" si="70">SUM(C42:C48)</f>
        <v>6913.8792118464444</v>
      </c>
      <c r="D49" s="5">
        <f t="shared" si="70"/>
        <v>359521.71901601512</v>
      </c>
      <c r="E49" s="5">
        <f t="shared" si="70"/>
        <v>6982.2296962726014</v>
      </c>
      <c r="F49" s="5">
        <f t="shared" si="70"/>
        <v>363075.94420617528</v>
      </c>
      <c r="G49" s="5">
        <f t="shared" si="70"/>
        <v>7062.5252240045575</v>
      </c>
      <c r="H49" s="5">
        <f t="shared" si="70"/>
        <v>367251.31164823705</v>
      </c>
      <c r="I49" s="5">
        <f t="shared" si="70"/>
        <v>7132.2495531676805</v>
      </c>
      <c r="J49" s="5">
        <f t="shared" si="70"/>
        <v>370876.97676471941</v>
      </c>
      <c r="K49" s="5">
        <f t="shared" si="70"/>
        <v>7213.9326640839745</v>
      </c>
      <c r="L49" s="5">
        <f t="shared" si="70"/>
        <v>375124.49853236659</v>
      </c>
      <c r="M49" s="5">
        <f t="shared" si="70"/>
        <v>7296.3199907248136</v>
      </c>
      <c r="N49" s="5">
        <f t="shared" si="70"/>
        <v>379408.63951769029</v>
      </c>
      <c r="O49" s="5">
        <f t="shared" si="70"/>
        <v>7368.1570367859076</v>
      </c>
      <c r="P49" s="5">
        <f t="shared" si="70"/>
        <v>383144.16591286717</v>
      </c>
      <c r="Q49" s="5">
        <f t="shared" si="70"/>
        <v>7440.712453307613</v>
      </c>
      <c r="R49" s="5">
        <f t="shared" si="70"/>
        <v>386917.04757199588</v>
      </c>
      <c r="S49" s="5">
        <f t="shared" si="70"/>
        <v>7513.993423994536</v>
      </c>
      <c r="T49" s="5">
        <f t="shared" si="70"/>
        <v>390727.6580477159</v>
      </c>
      <c r="U49" s="5">
        <f t="shared" si="70"/>
        <v>7588.0072043883274</v>
      </c>
      <c r="V49" s="5">
        <f t="shared" si="70"/>
        <v>394576.37462819304</v>
      </c>
      <c r="W49" s="5">
        <f t="shared" si="70"/>
        <v>7662.7611225860574</v>
      </c>
      <c r="X49" s="5">
        <f t="shared" si="70"/>
        <v>398463.57837447501</v>
      </c>
      <c r="Y49" s="5">
        <f t="shared" si="70"/>
        <v>7738.2625799657644</v>
      </c>
      <c r="Z49" s="5">
        <f t="shared" si="70"/>
        <v>402389.6541582197</v>
      </c>
      <c r="AA49" s="5">
        <f t="shared" si="70"/>
        <v>7814.5190519192674</v>
      </c>
      <c r="AB49" s="5">
        <f t="shared" si="70"/>
        <v>406354.99069980194</v>
      </c>
    </row>
    <row r="51" spans="1:28">
      <c r="A51" s="14"/>
      <c r="C51" s="14">
        <f>+D42+F42+H42+J42+L42+N42</f>
        <v>1538003.7650250001</v>
      </c>
      <c r="D51" s="14">
        <f>+D44+F44+H44+J44+L44+N44</f>
        <v>45663.448770403622</v>
      </c>
      <c r="E51" s="14">
        <f>+D45+F45+H45+J45+L45+N45</f>
        <v>12304.030120200001</v>
      </c>
      <c r="F51" s="14">
        <f>+D47+F47+H47+J47+L47+N47</f>
        <v>239928.5873439</v>
      </c>
      <c r="G51" s="14">
        <f>+D43+F43+H43+J43+L43+N43</f>
        <v>319904.78312520002</v>
      </c>
    </row>
    <row r="52" spans="1:28">
      <c r="C52" s="14">
        <f>+D48+F48+H48+J48+L48+N48</f>
        <v>28694.400000000001</v>
      </c>
      <c r="D52" s="14">
        <f>+D46+F46+H46+J46++L46+N46</f>
        <v>30760.075300500019</v>
      </c>
      <c r="G52" s="14">
        <f>+G51-17312.77</f>
        <v>302592.0131252</v>
      </c>
    </row>
    <row r="54" spans="1:28">
      <c r="A54" s="79" t="s">
        <v>33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</row>
    <row r="55" spans="1:28">
      <c r="A55" s="1" t="s">
        <v>34</v>
      </c>
      <c r="B55" s="2">
        <v>2022</v>
      </c>
      <c r="C55" s="13">
        <v>2023</v>
      </c>
      <c r="D55" s="3">
        <v>2024</v>
      </c>
      <c r="E55" s="8">
        <v>2025</v>
      </c>
      <c r="F55" s="3">
        <v>2026</v>
      </c>
      <c r="G55" s="8">
        <v>2027</v>
      </c>
      <c r="H55" s="8">
        <v>2028</v>
      </c>
      <c r="I55" s="8">
        <v>2029</v>
      </c>
      <c r="J55" s="3">
        <v>2030</v>
      </c>
      <c r="K55" s="8">
        <v>2031</v>
      </c>
      <c r="L55" s="3">
        <v>2032</v>
      </c>
      <c r="M55" s="8">
        <v>2033</v>
      </c>
      <c r="N55" s="3">
        <v>2034</v>
      </c>
      <c r="O55" s="3"/>
    </row>
    <row r="56" spans="1:28">
      <c r="A56" s="1" t="s">
        <v>35</v>
      </c>
      <c r="B56" s="2"/>
      <c r="C56" s="2"/>
      <c r="D56" s="3"/>
      <c r="E56" s="2"/>
      <c r="F56" s="3"/>
      <c r="G56" s="2"/>
      <c r="H56" s="2"/>
      <c r="I56" s="2"/>
      <c r="J56" s="2"/>
      <c r="K56" s="2"/>
      <c r="L56" s="2"/>
      <c r="M56" s="2"/>
      <c r="N56" s="2"/>
      <c r="O56" s="3"/>
    </row>
    <row r="57" spans="1:28">
      <c r="A57" s="4" t="s">
        <v>14</v>
      </c>
      <c r="B57" s="15">
        <f t="shared" ref="B57:B62" si="71">+D30</f>
        <v>87360</v>
      </c>
      <c r="C57" s="15">
        <f t="shared" ref="C57:C62" si="72">+F30</f>
        <v>91728</v>
      </c>
      <c r="D57" s="16">
        <f t="shared" ref="D57:D62" si="73">+H30</f>
        <v>96314.400000000009</v>
      </c>
      <c r="E57" s="15">
        <f t="shared" ref="E57:E62" si="74">+J30</f>
        <v>101130.12000000001</v>
      </c>
      <c r="F57" s="16">
        <f t="shared" ref="F57:F62" si="75">+L30</f>
        <v>106186.62600000002</v>
      </c>
      <c r="G57" s="15">
        <f t="shared" ref="G57:G62" si="76">+N30</f>
        <v>111495.95730000002</v>
      </c>
      <c r="H57" s="15">
        <f t="shared" ref="H57:H62" si="77">+P30</f>
        <v>111495.95730000002</v>
      </c>
      <c r="I57" s="15">
        <f t="shared" ref="I57:I62" si="78">+R30</f>
        <v>111495.95730000002</v>
      </c>
      <c r="J57" s="15">
        <f t="shared" ref="J57:J62" si="79">+T30</f>
        <v>111495.95730000002</v>
      </c>
      <c r="K57" s="15">
        <f t="shared" ref="K57:K62" si="80">+V30</f>
        <v>111495.95730000002</v>
      </c>
      <c r="L57" s="15">
        <f t="shared" ref="L57:L62" si="81">+X30</f>
        <v>111495.95730000002</v>
      </c>
      <c r="M57" s="15">
        <f t="shared" ref="M57:M62" si="82">+Z30</f>
        <v>111495.95730000002</v>
      </c>
      <c r="N57" s="15">
        <f t="shared" ref="N57:N62" si="83">+AB30</f>
        <v>111495.95730000002</v>
      </c>
      <c r="O57" s="16">
        <f t="shared" ref="O57:O63" si="84">+G57+F57+E57+D57+C57+B57+H57+I57+J57+K57+L57+M57+N57</f>
        <v>1374686.8044000005</v>
      </c>
    </row>
    <row r="58" spans="1:28">
      <c r="A58" s="4" t="s">
        <v>15</v>
      </c>
      <c r="B58" s="15">
        <f t="shared" si="71"/>
        <v>156000</v>
      </c>
      <c r="C58" s="15">
        <f t="shared" si="72"/>
        <v>163800</v>
      </c>
      <c r="D58" s="16">
        <f t="shared" si="73"/>
        <v>171990</v>
      </c>
      <c r="E58" s="15">
        <f t="shared" si="74"/>
        <v>180589.5</v>
      </c>
      <c r="F58" s="16">
        <f t="shared" si="75"/>
        <v>189618.97500000001</v>
      </c>
      <c r="G58" s="15">
        <f t="shared" si="76"/>
        <v>199099.92375000002</v>
      </c>
      <c r="H58" s="15">
        <f t="shared" si="77"/>
        <v>199099.92375000002</v>
      </c>
      <c r="I58" s="15">
        <f t="shared" si="78"/>
        <v>199099.92375000002</v>
      </c>
      <c r="J58" s="15">
        <f t="shared" si="79"/>
        <v>199099.92375000002</v>
      </c>
      <c r="K58" s="15">
        <f t="shared" si="80"/>
        <v>199099.92375000002</v>
      </c>
      <c r="L58" s="15">
        <f t="shared" si="81"/>
        <v>199099.92375000002</v>
      </c>
      <c r="M58" s="15">
        <f t="shared" si="82"/>
        <v>199099.92375000002</v>
      </c>
      <c r="N58" s="15">
        <f t="shared" si="83"/>
        <v>199099.92375000002</v>
      </c>
      <c r="O58" s="16">
        <f t="shared" si="84"/>
        <v>2454797.8650000007</v>
      </c>
    </row>
    <row r="59" spans="1:28">
      <c r="A59" s="4" t="s">
        <v>16</v>
      </c>
      <c r="B59" s="15">
        <f t="shared" si="71"/>
        <v>22750</v>
      </c>
      <c r="C59" s="15">
        <f t="shared" si="72"/>
        <v>23887.5</v>
      </c>
      <c r="D59" s="16">
        <f t="shared" si="73"/>
        <v>25081.875</v>
      </c>
      <c r="E59" s="15">
        <f t="shared" si="74"/>
        <v>26335.968750000004</v>
      </c>
      <c r="F59" s="16">
        <f t="shared" si="75"/>
        <v>27652.767187500009</v>
      </c>
      <c r="G59" s="15">
        <f t="shared" si="76"/>
        <v>29035.405546875008</v>
      </c>
      <c r="H59" s="15">
        <f t="shared" si="77"/>
        <v>29035.405546875008</v>
      </c>
      <c r="I59" s="15">
        <f t="shared" si="78"/>
        <v>29035.405546875008</v>
      </c>
      <c r="J59" s="15">
        <f t="shared" si="79"/>
        <v>29035.405546875008</v>
      </c>
      <c r="K59" s="15">
        <f t="shared" si="80"/>
        <v>29035.405546875008</v>
      </c>
      <c r="L59" s="15">
        <f t="shared" si="81"/>
        <v>29035.405546875008</v>
      </c>
      <c r="M59" s="15">
        <f t="shared" si="82"/>
        <v>29035.405546875008</v>
      </c>
      <c r="N59" s="15">
        <f t="shared" si="83"/>
        <v>29035.405546875008</v>
      </c>
      <c r="O59" s="16">
        <f t="shared" si="84"/>
        <v>357991.35531250015</v>
      </c>
    </row>
    <row r="60" spans="1:28">
      <c r="A60" s="4" t="s">
        <v>17</v>
      </c>
      <c r="B60" s="15">
        <f t="shared" si="71"/>
        <v>36400</v>
      </c>
      <c r="C60" s="15">
        <f t="shared" si="72"/>
        <v>38220</v>
      </c>
      <c r="D60" s="16">
        <f t="shared" si="73"/>
        <v>40131</v>
      </c>
      <c r="E60" s="15">
        <f t="shared" si="74"/>
        <v>42137.549999999996</v>
      </c>
      <c r="F60" s="16">
        <f t="shared" si="75"/>
        <v>44244.427499999998</v>
      </c>
      <c r="G60" s="15">
        <f t="shared" si="76"/>
        <v>46456.648874999999</v>
      </c>
      <c r="H60" s="15">
        <f t="shared" si="77"/>
        <v>46456.648874999999</v>
      </c>
      <c r="I60" s="15">
        <f t="shared" si="78"/>
        <v>46456.648874999999</v>
      </c>
      <c r="J60" s="15">
        <f t="shared" si="79"/>
        <v>46456.648874999999</v>
      </c>
      <c r="K60" s="15">
        <f t="shared" si="80"/>
        <v>46456.648874999999</v>
      </c>
      <c r="L60" s="15">
        <f t="shared" si="81"/>
        <v>46456.648874999999</v>
      </c>
      <c r="M60" s="15">
        <f t="shared" si="82"/>
        <v>46456.648874999999</v>
      </c>
      <c r="N60" s="15">
        <f t="shared" si="83"/>
        <v>46456.648874999999</v>
      </c>
      <c r="O60" s="16">
        <f t="shared" si="84"/>
        <v>572786.16850000003</v>
      </c>
    </row>
    <row r="61" spans="1:28">
      <c r="A61" s="4" t="s">
        <v>18</v>
      </c>
      <c r="B61" s="15">
        <f t="shared" si="71"/>
        <v>31200</v>
      </c>
      <c r="C61" s="15">
        <f t="shared" si="72"/>
        <v>32760</v>
      </c>
      <c r="D61" s="16">
        <f t="shared" si="73"/>
        <v>34398</v>
      </c>
      <c r="E61" s="15">
        <f t="shared" si="74"/>
        <v>36117.9</v>
      </c>
      <c r="F61" s="16">
        <f t="shared" si="75"/>
        <v>37923.794999999998</v>
      </c>
      <c r="G61" s="15">
        <f t="shared" si="76"/>
        <v>39819.984750000003</v>
      </c>
      <c r="H61" s="15">
        <f t="shared" si="77"/>
        <v>39819.984750000003</v>
      </c>
      <c r="I61" s="15">
        <f t="shared" si="78"/>
        <v>39819.984750000003</v>
      </c>
      <c r="J61" s="15">
        <f t="shared" si="79"/>
        <v>39819.984750000003</v>
      </c>
      <c r="K61" s="15">
        <f t="shared" si="80"/>
        <v>39819.984750000003</v>
      </c>
      <c r="L61" s="15">
        <f t="shared" si="81"/>
        <v>39819.984750000003</v>
      </c>
      <c r="M61" s="15">
        <f t="shared" si="82"/>
        <v>39819.984750000003</v>
      </c>
      <c r="N61" s="15">
        <f t="shared" si="83"/>
        <v>39819.984750000003</v>
      </c>
      <c r="O61" s="16">
        <f t="shared" si="84"/>
        <v>490959.57300000003</v>
      </c>
    </row>
    <row r="62" spans="1:28">
      <c r="A62" s="4" t="s">
        <v>19</v>
      </c>
      <c r="B62" s="15">
        <f t="shared" si="71"/>
        <v>10400</v>
      </c>
      <c r="C62" s="15">
        <f t="shared" si="72"/>
        <v>10920</v>
      </c>
      <c r="D62" s="16">
        <f t="shared" si="73"/>
        <v>11466</v>
      </c>
      <c r="E62" s="15">
        <f t="shared" si="74"/>
        <v>12039.300000000001</v>
      </c>
      <c r="F62" s="16">
        <f t="shared" si="75"/>
        <v>12641.265000000003</v>
      </c>
      <c r="G62" s="15">
        <f t="shared" si="76"/>
        <v>13273.328250000004</v>
      </c>
      <c r="H62" s="15">
        <f t="shared" si="77"/>
        <v>13273.328250000004</v>
      </c>
      <c r="I62" s="15">
        <f t="shared" si="78"/>
        <v>13273.328250000004</v>
      </c>
      <c r="J62" s="15">
        <f t="shared" si="79"/>
        <v>13273.328250000004</v>
      </c>
      <c r="K62" s="15">
        <f t="shared" si="80"/>
        <v>13273.328250000004</v>
      </c>
      <c r="L62" s="15">
        <f t="shared" si="81"/>
        <v>13273.328250000004</v>
      </c>
      <c r="M62" s="15">
        <f t="shared" si="82"/>
        <v>13273.328250000004</v>
      </c>
      <c r="N62" s="15">
        <f t="shared" si="83"/>
        <v>13273.328250000004</v>
      </c>
      <c r="O62" s="16">
        <f t="shared" si="84"/>
        <v>163653.19100000002</v>
      </c>
    </row>
    <row r="63" spans="1:28">
      <c r="A63" s="1" t="s">
        <v>36</v>
      </c>
      <c r="B63" s="15">
        <f t="shared" ref="B63:N63" si="85">SUM(B57:B62)</f>
        <v>344110</v>
      </c>
      <c r="C63" s="15">
        <f t="shared" si="85"/>
        <v>361315.5</v>
      </c>
      <c r="D63" s="16">
        <f t="shared" si="85"/>
        <v>379381.27500000002</v>
      </c>
      <c r="E63" s="15">
        <f t="shared" si="85"/>
        <v>398350.33875</v>
      </c>
      <c r="F63" s="16">
        <f t="shared" si="85"/>
        <v>418267.85568750004</v>
      </c>
      <c r="G63" s="15">
        <f t="shared" si="85"/>
        <v>439181.24847187509</v>
      </c>
      <c r="H63" s="15">
        <f t="shared" si="85"/>
        <v>439181.24847187509</v>
      </c>
      <c r="I63" s="15">
        <f t="shared" si="85"/>
        <v>439181.24847187509</v>
      </c>
      <c r="J63" s="15">
        <f t="shared" si="85"/>
        <v>439181.24847187509</v>
      </c>
      <c r="K63" s="15">
        <f t="shared" si="85"/>
        <v>439181.24847187509</v>
      </c>
      <c r="L63" s="15">
        <f t="shared" si="85"/>
        <v>439181.24847187509</v>
      </c>
      <c r="M63" s="15">
        <f t="shared" si="85"/>
        <v>439181.24847187509</v>
      </c>
      <c r="N63" s="15">
        <f t="shared" si="85"/>
        <v>439181.24847187509</v>
      </c>
      <c r="O63" s="16">
        <f t="shared" si="84"/>
        <v>5414874.9572125003</v>
      </c>
    </row>
    <row r="64" spans="1:28">
      <c r="A64" s="1" t="s">
        <v>37</v>
      </c>
      <c r="B64" s="2"/>
      <c r="C64" s="2"/>
      <c r="D64" s="3"/>
      <c r="E64" s="2"/>
      <c r="F64" s="3"/>
      <c r="G64" s="2"/>
      <c r="H64" s="2"/>
      <c r="I64" s="2"/>
      <c r="J64" s="2"/>
      <c r="K64" s="2"/>
      <c r="L64" s="2"/>
      <c r="M64" s="2"/>
      <c r="N64" s="2"/>
      <c r="O64" s="3"/>
    </row>
    <row r="65" spans="1:15">
      <c r="A65" s="4" t="s">
        <v>26</v>
      </c>
      <c r="B65" s="5">
        <f t="shared" ref="B65:B71" si="86">+D42</f>
        <v>250000</v>
      </c>
      <c r="C65" s="5">
        <f t="shared" ref="C65:C71" si="87">+F42</f>
        <v>252500</v>
      </c>
      <c r="D65" s="5">
        <f t="shared" ref="D65:D71" si="88">+H42</f>
        <v>255025</v>
      </c>
      <c r="E65" s="5">
        <f t="shared" ref="E65:E71" si="89">+J42</f>
        <v>257575.25</v>
      </c>
      <c r="F65" s="5">
        <f t="shared" ref="F65:F71" si="90">+L42</f>
        <v>260151.00250000003</v>
      </c>
      <c r="G65" s="5">
        <f t="shared" ref="G65:G71" si="91">+N42</f>
        <v>262752.51252500003</v>
      </c>
      <c r="H65" s="5">
        <f t="shared" ref="H65:H71" si="92">+P42</f>
        <v>265380.03765025007</v>
      </c>
      <c r="I65" s="5">
        <f t="shared" ref="I65:I71" si="93">+R42</f>
        <v>268033.83802675258</v>
      </c>
      <c r="J65" s="5">
        <f t="shared" ref="J65:J71" si="94">+T42</f>
        <v>270714.17640702013</v>
      </c>
      <c r="K65" s="5">
        <f t="shared" ref="K65:K71" si="95">+V42</f>
        <v>273421.31817109033</v>
      </c>
      <c r="L65" s="5">
        <f t="shared" ref="L65:L71" si="96">+X42</f>
        <v>276155.53135280125</v>
      </c>
      <c r="M65" s="5">
        <f t="shared" ref="M65:M71" si="97">+Z42</f>
        <v>278917.08666632924</v>
      </c>
      <c r="N65" s="5">
        <f t="shared" ref="N65:N71" si="98">+AB42</f>
        <v>281706.25753299252</v>
      </c>
      <c r="O65" s="5">
        <f t="shared" ref="O65:O72" si="99">SUM(B65:N65)</f>
        <v>3452332.0108322361</v>
      </c>
    </row>
    <row r="66" spans="1:15">
      <c r="A66" s="4" t="s">
        <v>27</v>
      </c>
      <c r="B66" s="5">
        <f t="shared" si="86"/>
        <v>52000</v>
      </c>
      <c r="C66" s="5">
        <f t="shared" si="87"/>
        <v>52520</v>
      </c>
      <c r="D66" s="5">
        <f t="shared" si="88"/>
        <v>53045.200000000004</v>
      </c>
      <c r="E66" s="5">
        <f t="shared" si="89"/>
        <v>53575.651999999995</v>
      </c>
      <c r="F66" s="5">
        <f t="shared" si="90"/>
        <v>54111.408519999997</v>
      </c>
      <c r="G66" s="5">
        <f t="shared" si="91"/>
        <v>54652.5226052</v>
      </c>
      <c r="H66" s="5">
        <f t="shared" si="92"/>
        <v>55199.047831251992</v>
      </c>
      <c r="I66" s="5">
        <f t="shared" si="93"/>
        <v>55751.038309564508</v>
      </c>
      <c r="J66" s="5">
        <f t="shared" si="94"/>
        <v>56308.548692660159</v>
      </c>
      <c r="K66" s="5">
        <f t="shared" si="95"/>
        <v>56871.634179586763</v>
      </c>
      <c r="L66" s="5">
        <f t="shared" si="96"/>
        <v>57440.350521382636</v>
      </c>
      <c r="M66" s="5">
        <f t="shared" si="97"/>
        <v>58014.754026596456</v>
      </c>
      <c r="N66" s="5">
        <f t="shared" si="98"/>
        <v>58594.901566862427</v>
      </c>
      <c r="O66" s="5">
        <f t="shared" si="99"/>
        <v>718085.05825310503</v>
      </c>
    </row>
    <row r="67" spans="1:15">
      <c r="A67" s="4" t="s">
        <v>28</v>
      </c>
      <c r="B67" s="5">
        <f t="shared" si="86"/>
        <v>7422.519016015116</v>
      </c>
      <c r="C67" s="5">
        <f t="shared" si="87"/>
        <v>7496.7442061752672</v>
      </c>
      <c r="D67" s="5">
        <f t="shared" si="88"/>
        <v>7571.7116482370202</v>
      </c>
      <c r="E67" s="5">
        <f t="shared" si="89"/>
        <v>7647.4287647193896</v>
      </c>
      <c r="F67" s="5">
        <f t="shared" si="90"/>
        <v>7723.9030523665833</v>
      </c>
      <c r="G67" s="5">
        <f t="shared" si="91"/>
        <v>7801.1420828902492</v>
      </c>
      <c r="H67" s="5">
        <f t="shared" si="92"/>
        <v>7879.1535037191516</v>
      </c>
      <c r="I67" s="5">
        <f t="shared" si="93"/>
        <v>7957.9450387563438</v>
      </c>
      <c r="J67" s="5">
        <f t="shared" si="94"/>
        <v>8037.5244891439061</v>
      </c>
      <c r="K67" s="5">
        <f t="shared" si="95"/>
        <v>8117.8997340353453</v>
      </c>
      <c r="L67" s="5">
        <f t="shared" si="96"/>
        <v>8199.0787313756991</v>
      </c>
      <c r="M67" s="5">
        <f t="shared" si="97"/>
        <v>8281.0695186894554</v>
      </c>
      <c r="N67" s="5">
        <f t="shared" si="98"/>
        <v>8363.8802138763494</v>
      </c>
      <c r="O67" s="5">
        <f t="shared" si="99"/>
        <v>102499.99999999985</v>
      </c>
    </row>
    <row r="68" spans="1:15">
      <c r="A68" s="4" t="s">
        <v>29</v>
      </c>
      <c r="B68" s="5">
        <f t="shared" si="86"/>
        <v>2000</v>
      </c>
      <c r="C68" s="5">
        <f t="shared" si="87"/>
        <v>2020</v>
      </c>
      <c r="D68" s="5">
        <f t="shared" si="88"/>
        <v>2040.2000000000003</v>
      </c>
      <c r="E68" s="5">
        <f t="shared" si="89"/>
        <v>2060.6020000000003</v>
      </c>
      <c r="F68" s="5">
        <f t="shared" si="90"/>
        <v>2081.2080200000005</v>
      </c>
      <c r="G68" s="5">
        <f t="shared" si="91"/>
        <v>2102.0201002000003</v>
      </c>
      <c r="H68" s="5">
        <f t="shared" si="92"/>
        <v>2123.0403012020001</v>
      </c>
      <c r="I68" s="5">
        <f t="shared" si="93"/>
        <v>2144.2707042140205</v>
      </c>
      <c r="J68" s="5">
        <f t="shared" si="94"/>
        <v>2165.7134112561607</v>
      </c>
      <c r="K68" s="5">
        <f t="shared" si="95"/>
        <v>2187.3705453687221</v>
      </c>
      <c r="L68" s="5">
        <f t="shared" si="96"/>
        <v>2209.2442508224094</v>
      </c>
      <c r="M68" s="5">
        <f t="shared" si="97"/>
        <v>2231.3366933306338</v>
      </c>
      <c r="N68" s="5">
        <f t="shared" si="98"/>
        <v>2253.6500602639398</v>
      </c>
      <c r="O68" s="5">
        <f t="shared" si="99"/>
        <v>27618.656086657887</v>
      </c>
    </row>
    <row r="69" spans="1:15">
      <c r="A69" s="4" t="s">
        <v>30</v>
      </c>
      <c r="B69" s="5">
        <f t="shared" si="86"/>
        <v>5000.0000000000027</v>
      </c>
      <c r="C69" s="5">
        <f t="shared" si="87"/>
        <v>5050.0000000000027</v>
      </c>
      <c r="D69" s="5">
        <f t="shared" si="88"/>
        <v>5100.5000000000036</v>
      </c>
      <c r="E69" s="5">
        <f t="shared" si="89"/>
        <v>5151.5050000000028</v>
      </c>
      <c r="F69" s="5">
        <f t="shared" si="90"/>
        <v>5203.0200500000028</v>
      </c>
      <c r="G69" s="5">
        <f t="shared" si="91"/>
        <v>5255.0502505000031</v>
      </c>
      <c r="H69" s="5">
        <f t="shared" si="92"/>
        <v>5307.6007530050028</v>
      </c>
      <c r="I69" s="5">
        <f t="shared" si="93"/>
        <v>5360.6767605350533</v>
      </c>
      <c r="J69" s="5">
        <f t="shared" si="94"/>
        <v>5414.2835281404041</v>
      </c>
      <c r="K69" s="5">
        <f t="shared" si="95"/>
        <v>5468.4263634218078</v>
      </c>
      <c r="L69" s="5">
        <f t="shared" si="96"/>
        <v>5523.1106270560258</v>
      </c>
      <c r="M69" s="5">
        <f t="shared" si="97"/>
        <v>5578.3417333265861</v>
      </c>
      <c r="N69" s="5">
        <f t="shared" si="98"/>
        <v>5634.1251506598519</v>
      </c>
      <c r="O69" s="5">
        <f t="shared" si="99"/>
        <v>69046.640216644751</v>
      </c>
    </row>
    <row r="70" spans="1:15">
      <c r="A70" s="4" t="s">
        <v>31</v>
      </c>
      <c r="B70" s="5">
        <f t="shared" si="86"/>
        <v>39000</v>
      </c>
      <c r="C70" s="5">
        <f t="shared" si="87"/>
        <v>39390</v>
      </c>
      <c r="D70" s="5">
        <f t="shared" si="88"/>
        <v>39783.9</v>
      </c>
      <c r="E70" s="5">
        <f t="shared" si="89"/>
        <v>40181.739000000001</v>
      </c>
      <c r="F70" s="5">
        <f t="shared" si="90"/>
        <v>40583.556390000005</v>
      </c>
      <c r="G70" s="5">
        <f t="shared" si="91"/>
        <v>40989.391953900005</v>
      </c>
      <c r="H70" s="5">
        <f t="shared" si="92"/>
        <v>41399.285873439003</v>
      </c>
      <c r="I70" s="5">
        <f t="shared" si="93"/>
        <v>41813.278732173399</v>
      </c>
      <c r="J70" s="5">
        <f t="shared" si="94"/>
        <v>42231.41151949513</v>
      </c>
      <c r="K70" s="5">
        <f t="shared" si="95"/>
        <v>42653.725634690076</v>
      </c>
      <c r="L70" s="5">
        <f t="shared" si="96"/>
        <v>43080.262891036975</v>
      </c>
      <c r="M70" s="5">
        <f t="shared" si="97"/>
        <v>43511.065519947348</v>
      </c>
      <c r="N70" s="5">
        <f t="shared" si="98"/>
        <v>43946.176175146829</v>
      </c>
      <c r="O70" s="5">
        <f t="shared" si="99"/>
        <v>538563.79368982872</v>
      </c>
    </row>
    <row r="71" spans="1:15">
      <c r="A71" s="4" t="s">
        <v>32</v>
      </c>
      <c r="B71" s="5">
        <f t="shared" si="86"/>
        <v>4099.2</v>
      </c>
      <c r="C71" s="5">
        <f t="shared" si="87"/>
        <v>4099.2</v>
      </c>
      <c r="D71" s="5">
        <f t="shared" si="88"/>
        <v>4684.8</v>
      </c>
      <c r="E71" s="5">
        <f t="shared" si="89"/>
        <v>4684.8</v>
      </c>
      <c r="F71" s="5">
        <f t="shared" si="90"/>
        <v>5270.4</v>
      </c>
      <c r="G71" s="5">
        <f t="shared" si="91"/>
        <v>5856</v>
      </c>
      <c r="H71" s="5">
        <f t="shared" si="92"/>
        <v>5856</v>
      </c>
      <c r="I71" s="5">
        <f t="shared" si="93"/>
        <v>5856</v>
      </c>
      <c r="J71" s="5">
        <f t="shared" si="94"/>
        <v>5856</v>
      </c>
      <c r="K71" s="5">
        <f t="shared" si="95"/>
        <v>5856</v>
      </c>
      <c r="L71" s="5">
        <f t="shared" si="96"/>
        <v>5856</v>
      </c>
      <c r="M71" s="5">
        <f t="shared" si="97"/>
        <v>5856</v>
      </c>
      <c r="N71" s="5">
        <f t="shared" si="98"/>
        <v>5856</v>
      </c>
      <c r="O71" s="5">
        <f t="shared" si="99"/>
        <v>69686.399999999994</v>
      </c>
    </row>
    <row r="72" spans="1:15">
      <c r="A72" s="1" t="s">
        <v>2</v>
      </c>
      <c r="B72" s="5">
        <f t="shared" ref="B72:N72" si="100">SUM(B65:B71)</f>
        <v>359521.71901601512</v>
      </c>
      <c r="C72" s="5">
        <f t="shared" si="100"/>
        <v>363075.94420617528</v>
      </c>
      <c r="D72" s="5">
        <f t="shared" si="100"/>
        <v>367251.31164823705</v>
      </c>
      <c r="E72" s="5">
        <f t="shared" si="100"/>
        <v>370876.97676471941</v>
      </c>
      <c r="F72" s="5">
        <f t="shared" si="100"/>
        <v>375124.49853236659</v>
      </c>
      <c r="G72" s="5">
        <f t="shared" si="100"/>
        <v>379408.63951769029</v>
      </c>
      <c r="H72" s="5">
        <f t="shared" si="100"/>
        <v>383144.16591286717</v>
      </c>
      <c r="I72" s="5">
        <f t="shared" si="100"/>
        <v>386917.04757199588</v>
      </c>
      <c r="J72" s="5">
        <f t="shared" si="100"/>
        <v>390727.6580477159</v>
      </c>
      <c r="K72" s="5">
        <f t="shared" si="100"/>
        <v>394576.37462819304</v>
      </c>
      <c r="L72" s="5">
        <f t="shared" si="100"/>
        <v>398463.57837447501</v>
      </c>
      <c r="M72" s="5">
        <f t="shared" si="100"/>
        <v>402389.6541582197</v>
      </c>
      <c r="N72" s="5">
        <f t="shared" si="100"/>
        <v>406354.99069980194</v>
      </c>
      <c r="O72" s="5">
        <f t="shared" si="99"/>
        <v>4977832.5590784717</v>
      </c>
    </row>
    <row r="73" spans="1:15">
      <c r="A73" t="s">
        <v>38</v>
      </c>
      <c r="B73" s="14">
        <f t="shared" ref="B73:O73" si="101">+B63-B72</f>
        <v>-15411.719016015122</v>
      </c>
      <c r="C73" s="14">
        <f t="shared" si="101"/>
        <v>-1760.4442061752779</v>
      </c>
      <c r="D73" s="14">
        <f t="shared" si="101"/>
        <v>12129.96335176297</v>
      </c>
      <c r="E73" s="14">
        <f t="shared" si="101"/>
        <v>27473.361985280586</v>
      </c>
      <c r="F73" s="14">
        <f t="shared" si="101"/>
        <v>43143.357155133446</v>
      </c>
      <c r="G73" s="14">
        <f t="shared" si="101"/>
        <v>59772.608954184805</v>
      </c>
      <c r="H73" s="14">
        <f t="shared" si="101"/>
        <v>56037.082559007918</v>
      </c>
      <c r="I73" s="14">
        <f t="shared" si="101"/>
        <v>52264.200899879215</v>
      </c>
      <c r="J73" s="14">
        <f t="shared" si="101"/>
        <v>48453.590424159192</v>
      </c>
      <c r="K73" s="14">
        <f t="shared" si="101"/>
        <v>44604.873843682057</v>
      </c>
      <c r="L73" s="14">
        <f t="shared" si="101"/>
        <v>40717.670097400085</v>
      </c>
      <c r="M73" s="14">
        <f t="shared" si="101"/>
        <v>36791.594313655398</v>
      </c>
      <c r="N73" s="14">
        <f t="shared" si="101"/>
        <v>32826.25777207315</v>
      </c>
      <c r="O73" s="14">
        <f t="shared" si="101"/>
        <v>437042.39813402854</v>
      </c>
    </row>
    <row r="76" spans="1:15">
      <c r="A76" s="17" t="s">
        <v>39</v>
      </c>
      <c r="B76" s="18">
        <v>2022</v>
      </c>
      <c r="C76" s="18">
        <v>2023</v>
      </c>
      <c r="D76" s="18">
        <v>2024</v>
      </c>
      <c r="E76" s="18">
        <v>2025</v>
      </c>
      <c r="F76" s="18">
        <v>2026</v>
      </c>
      <c r="G76" s="18">
        <v>2027</v>
      </c>
      <c r="H76" s="18">
        <v>2028</v>
      </c>
      <c r="I76" s="18">
        <v>2029</v>
      </c>
      <c r="J76" s="18">
        <v>2030</v>
      </c>
      <c r="K76" s="18">
        <v>2031</v>
      </c>
      <c r="L76" s="18">
        <v>2032</v>
      </c>
      <c r="M76" s="18">
        <v>2033</v>
      </c>
      <c r="N76" s="18">
        <v>2034</v>
      </c>
    </row>
    <row r="77" spans="1:15">
      <c r="A77" s="1" t="s">
        <v>1</v>
      </c>
      <c r="B77" s="17"/>
      <c r="C77" s="17"/>
      <c r="D77" s="17"/>
      <c r="E77" s="17"/>
      <c r="F77" s="17"/>
      <c r="G77" s="17"/>
      <c r="H77" s="18"/>
      <c r="I77" s="18"/>
      <c r="J77" s="18"/>
      <c r="K77" s="18"/>
      <c r="L77" s="18"/>
      <c r="M77" s="18"/>
      <c r="N77" s="18"/>
    </row>
    <row r="78" spans="1:15">
      <c r="A78" s="4" t="s">
        <v>3</v>
      </c>
      <c r="B78" s="19">
        <f t="shared" ref="B78:N78" si="102">+C5</f>
        <v>12500</v>
      </c>
      <c r="C78" s="19">
        <f t="shared" si="102"/>
        <v>12500</v>
      </c>
      <c r="D78" s="19">
        <f t="shared" si="102"/>
        <v>0</v>
      </c>
      <c r="E78" s="19">
        <f t="shared" si="102"/>
        <v>0</v>
      </c>
      <c r="F78" s="19">
        <f t="shared" si="102"/>
        <v>0</v>
      </c>
      <c r="G78" s="19">
        <f t="shared" si="102"/>
        <v>0</v>
      </c>
      <c r="H78" s="19">
        <f t="shared" si="102"/>
        <v>0</v>
      </c>
      <c r="I78" s="19">
        <f t="shared" si="102"/>
        <v>0</v>
      </c>
      <c r="J78" s="19">
        <f t="shared" si="102"/>
        <v>0</v>
      </c>
      <c r="K78" s="19">
        <f t="shared" si="102"/>
        <v>0</v>
      </c>
      <c r="L78" s="19">
        <f t="shared" si="102"/>
        <v>0</v>
      </c>
      <c r="M78" s="19">
        <f t="shared" si="102"/>
        <v>0</v>
      </c>
      <c r="N78" s="19">
        <f t="shared" si="102"/>
        <v>0</v>
      </c>
      <c r="O78" s="14">
        <f>SUM(B78:N78)</f>
        <v>25000</v>
      </c>
    </row>
    <row r="79" spans="1:15">
      <c r="A79" s="4" t="s">
        <v>4</v>
      </c>
      <c r="B79" s="19">
        <f t="shared" ref="B79:N79" si="103">+C6</f>
        <v>4000</v>
      </c>
      <c r="C79" s="19">
        <f t="shared" si="103"/>
        <v>5000</v>
      </c>
      <c r="D79" s="19">
        <f t="shared" si="103"/>
        <v>5000</v>
      </c>
      <c r="E79" s="19">
        <f t="shared" si="103"/>
        <v>5000</v>
      </c>
      <c r="F79" s="19">
        <f t="shared" si="103"/>
        <v>5000</v>
      </c>
      <c r="G79" s="19">
        <f t="shared" si="103"/>
        <v>5000</v>
      </c>
      <c r="H79" s="19">
        <f t="shared" si="103"/>
        <v>10000</v>
      </c>
      <c r="I79" s="19">
        <f t="shared" si="103"/>
        <v>10000</v>
      </c>
      <c r="J79" s="19">
        <f t="shared" si="103"/>
        <v>8000</v>
      </c>
      <c r="K79" s="19">
        <f t="shared" si="103"/>
        <v>8000</v>
      </c>
      <c r="L79" s="19">
        <f t="shared" si="103"/>
        <v>5000</v>
      </c>
      <c r="M79" s="19">
        <f t="shared" si="103"/>
        <v>5000</v>
      </c>
      <c r="N79" s="19">
        <f t="shared" si="103"/>
        <v>2500</v>
      </c>
      <c r="O79" s="14">
        <f>SUM(B79:N79)</f>
        <v>77500</v>
      </c>
    </row>
    <row r="80" spans="1:15">
      <c r="A80" s="1" t="s">
        <v>6</v>
      </c>
      <c r="B80" s="17"/>
      <c r="C80" s="17"/>
      <c r="D80" s="17"/>
      <c r="E80" s="17"/>
      <c r="F80" s="17"/>
      <c r="G80" s="17"/>
      <c r="H80" s="18"/>
      <c r="I80" s="18"/>
      <c r="J80" s="18"/>
      <c r="K80" s="18"/>
      <c r="L80" s="18"/>
      <c r="M80" s="18"/>
      <c r="N80" s="18"/>
    </row>
    <row r="81" spans="1:14">
      <c r="A81" s="4" t="s">
        <v>7</v>
      </c>
      <c r="B81" s="19">
        <f t="shared" ref="B81:N81" si="104">+C9</f>
        <v>4166.666666666667</v>
      </c>
      <c r="C81" s="19">
        <f t="shared" si="104"/>
        <v>4166.666666666667</v>
      </c>
      <c r="D81" s="19">
        <f t="shared" si="104"/>
        <v>4166.666666666667</v>
      </c>
      <c r="E81" s="19">
        <f t="shared" si="104"/>
        <v>4166.666666666667</v>
      </c>
      <c r="F81" s="19">
        <f t="shared" si="104"/>
        <v>4166.666666666667</v>
      </c>
      <c r="G81" s="19">
        <f t="shared" si="104"/>
        <v>4166.666666666667</v>
      </c>
      <c r="H81" s="19">
        <f t="shared" si="104"/>
        <v>0</v>
      </c>
      <c r="I81" s="19">
        <f t="shared" si="104"/>
        <v>0</v>
      </c>
      <c r="J81" s="19">
        <f t="shared" si="104"/>
        <v>0</v>
      </c>
      <c r="K81" s="19">
        <f t="shared" si="104"/>
        <v>0</v>
      </c>
      <c r="L81" s="19">
        <f t="shared" si="104"/>
        <v>0</v>
      </c>
      <c r="M81" s="19">
        <f t="shared" si="104"/>
        <v>0</v>
      </c>
      <c r="N81" s="19">
        <f t="shared" si="104"/>
        <v>0</v>
      </c>
    </row>
    <row r="82" spans="1:14">
      <c r="A82" s="4" t="s">
        <v>8</v>
      </c>
      <c r="B82" s="19">
        <f t="shared" ref="B82:N82" si="105">+C10</f>
        <v>1000</v>
      </c>
      <c r="C82" s="19">
        <f t="shared" si="105"/>
        <v>3000</v>
      </c>
      <c r="D82" s="19">
        <f t="shared" si="105"/>
        <v>5000</v>
      </c>
      <c r="E82" s="19">
        <f t="shared" si="105"/>
        <v>6000</v>
      </c>
      <c r="F82" s="19">
        <f t="shared" si="105"/>
        <v>7000</v>
      </c>
      <c r="G82" s="19">
        <f t="shared" si="105"/>
        <v>7000</v>
      </c>
      <c r="H82" s="19">
        <f t="shared" si="105"/>
        <v>7500</v>
      </c>
      <c r="I82" s="19">
        <f t="shared" si="105"/>
        <v>7500</v>
      </c>
      <c r="J82" s="19">
        <f t="shared" si="105"/>
        <v>7500</v>
      </c>
      <c r="K82" s="19">
        <f t="shared" si="105"/>
        <v>7000</v>
      </c>
      <c r="L82" s="19">
        <f t="shared" si="105"/>
        <v>7000</v>
      </c>
      <c r="M82" s="19">
        <f t="shared" si="105"/>
        <v>7000</v>
      </c>
      <c r="N82" s="19">
        <f t="shared" si="105"/>
        <v>5000</v>
      </c>
    </row>
    <row r="83" spans="1:14">
      <c r="A83" s="17" t="s">
        <v>40</v>
      </c>
      <c r="B83" s="19">
        <f t="shared" ref="B83:N83" si="106">+B73-B78-B79-B81-B82</f>
        <v>-37078.385682681786</v>
      </c>
      <c r="C83" s="19">
        <f t="shared" si="106"/>
        <v>-26427.110872841946</v>
      </c>
      <c r="D83" s="19">
        <f t="shared" si="106"/>
        <v>-2036.703314903697</v>
      </c>
      <c r="E83" s="19">
        <f t="shared" si="106"/>
        <v>12306.695318613918</v>
      </c>
      <c r="F83" s="19">
        <f t="shared" si="106"/>
        <v>26976.690488466782</v>
      </c>
      <c r="G83" s="19">
        <f t="shared" si="106"/>
        <v>43605.942287518141</v>
      </c>
      <c r="H83" s="19">
        <f t="shared" si="106"/>
        <v>38537.082559007918</v>
      </c>
      <c r="I83" s="19">
        <f t="shared" si="106"/>
        <v>34764.200899879215</v>
      </c>
      <c r="J83" s="19">
        <f t="shared" si="106"/>
        <v>32953.590424159192</v>
      </c>
      <c r="K83" s="19">
        <f t="shared" si="106"/>
        <v>29604.873843682057</v>
      </c>
      <c r="L83" s="19">
        <f t="shared" si="106"/>
        <v>28717.670097400085</v>
      </c>
      <c r="M83" s="19">
        <f t="shared" si="106"/>
        <v>24791.594313655398</v>
      </c>
      <c r="N83" s="19">
        <f t="shared" si="106"/>
        <v>25326.25777207315</v>
      </c>
    </row>
    <row r="84" spans="1:14">
      <c r="A84" s="17" t="s">
        <v>41</v>
      </c>
      <c r="B84" s="19">
        <f t="shared" ref="B84:N84" si="107">+B83*0.24</f>
        <v>-8898.8125638436286</v>
      </c>
      <c r="C84" s="19">
        <f t="shared" si="107"/>
        <v>-6342.5066094820668</v>
      </c>
      <c r="D84" s="19">
        <f t="shared" si="107"/>
        <v>-488.80879557688723</v>
      </c>
      <c r="E84" s="19">
        <f t="shared" si="107"/>
        <v>2953.60687646734</v>
      </c>
      <c r="F84" s="19">
        <f t="shared" si="107"/>
        <v>6474.4057172320272</v>
      </c>
      <c r="G84" s="19">
        <f t="shared" si="107"/>
        <v>10465.426149004354</v>
      </c>
      <c r="H84" s="19">
        <f t="shared" si="107"/>
        <v>9248.8998141618995</v>
      </c>
      <c r="I84" s="19">
        <f t="shared" si="107"/>
        <v>8343.4082159710106</v>
      </c>
      <c r="J84" s="19">
        <f t="shared" si="107"/>
        <v>7908.861701798206</v>
      </c>
      <c r="K84" s="19">
        <f t="shared" si="107"/>
        <v>7105.1697224836935</v>
      </c>
      <c r="L84" s="19">
        <f t="shared" si="107"/>
        <v>6892.2408233760198</v>
      </c>
      <c r="M84" s="19">
        <f t="shared" si="107"/>
        <v>5949.9826352772952</v>
      </c>
      <c r="N84" s="19">
        <f t="shared" si="107"/>
        <v>6078.3018652975561</v>
      </c>
    </row>
    <row r="85" spans="1:14">
      <c r="A85" s="17" t="s">
        <v>42</v>
      </c>
      <c r="B85" s="19">
        <f t="shared" ref="B85:N85" si="108">+B83*0.045</f>
        <v>-1668.5273557206804</v>
      </c>
      <c r="C85" s="19">
        <f t="shared" si="108"/>
        <v>-1189.2199892778874</v>
      </c>
      <c r="D85" s="19">
        <f t="shared" si="108"/>
        <v>-91.65164917066636</v>
      </c>
      <c r="E85" s="19">
        <f t="shared" si="108"/>
        <v>553.80128933762626</v>
      </c>
      <c r="F85" s="19">
        <f t="shared" si="108"/>
        <v>1213.951071981005</v>
      </c>
      <c r="G85" s="19">
        <f t="shared" si="108"/>
        <v>1962.2674029383163</v>
      </c>
      <c r="H85" s="19">
        <f t="shared" si="108"/>
        <v>1734.1687151553563</v>
      </c>
      <c r="I85" s="19">
        <f t="shared" si="108"/>
        <v>1564.3890404945646</v>
      </c>
      <c r="J85" s="19">
        <f t="shared" si="108"/>
        <v>1482.9115690871636</v>
      </c>
      <c r="K85" s="19">
        <f t="shared" si="108"/>
        <v>1332.2193229656925</v>
      </c>
      <c r="L85" s="19">
        <f t="shared" si="108"/>
        <v>1292.2951543830038</v>
      </c>
      <c r="M85" s="19">
        <f t="shared" si="108"/>
        <v>1115.6217441144929</v>
      </c>
      <c r="N85" s="19">
        <f t="shared" si="108"/>
        <v>1139.6815997432916</v>
      </c>
    </row>
    <row r="86" spans="1:14">
      <c r="A86" s="17" t="s">
        <v>43</v>
      </c>
      <c r="B86" s="19">
        <f t="shared" ref="B86:N86" si="109">+B83-B84-B85</f>
        <v>-26511.045763117476</v>
      </c>
      <c r="C86" s="19">
        <f t="shared" si="109"/>
        <v>-18895.384274081989</v>
      </c>
      <c r="D86" s="19">
        <f t="shared" si="109"/>
        <v>-1456.2428701561435</v>
      </c>
      <c r="E86" s="19">
        <f t="shared" si="109"/>
        <v>8799.2871528089527</v>
      </c>
      <c r="F86" s="19">
        <f t="shared" si="109"/>
        <v>19288.333699253748</v>
      </c>
      <c r="G86" s="19">
        <f t="shared" si="109"/>
        <v>31178.248735575475</v>
      </c>
      <c r="H86" s="19">
        <f t="shared" si="109"/>
        <v>27554.014029690661</v>
      </c>
      <c r="I86" s="19">
        <f t="shared" si="109"/>
        <v>24856.403643413643</v>
      </c>
      <c r="J86" s="19">
        <f t="shared" si="109"/>
        <v>23561.817153273823</v>
      </c>
      <c r="K86" s="19">
        <f t="shared" si="109"/>
        <v>21167.484798232672</v>
      </c>
      <c r="L86" s="19">
        <f t="shared" si="109"/>
        <v>20533.134119641061</v>
      </c>
      <c r="M86" s="19">
        <f t="shared" si="109"/>
        <v>17725.989934263609</v>
      </c>
      <c r="N86" s="19">
        <f t="shared" si="109"/>
        <v>18108.274307032301</v>
      </c>
    </row>
    <row r="88" spans="1:14">
      <c r="A88" s="79" t="s">
        <v>44</v>
      </c>
      <c r="B88" s="79"/>
    </row>
    <row r="89" spans="1:14">
      <c r="A89" s="17" t="s">
        <v>45</v>
      </c>
      <c r="B89" s="20" t="s">
        <v>46</v>
      </c>
    </row>
    <row r="90" spans="1:14">
      <c r="A90" s="17" t="s">
        <v>11</v>
      </c>
      <c r="B90" s="20" t="s">
        <v>47</v>
      </c>
    </row>
    <row r="91" spans="1:14">
      <c r="A91" s="17" t="s">
        <v>23</v>
      </c>
      <c r="B91" s="20" t="s">
        <v>48</v>
      </c>
    </row>
    <row r="92" spans="1:14">
      <c r="A92" s="17" t="s">
        <v>25</v>
      </c>
      <c r="B92" s="20" t="s">
        <v>48</v>
      </c>
    </row>
    <row r="93" spans="1:14">
      <c r="A93" s="17" t="s">
        <v>49</v>
      </c>
      <c r="B93" s="20" t="s">
        <v>50</v>
      </c>
    </row>
    <row r="94" spans="1:14">
      <c r="A94" s="17" t="s">
        <v>51</v>
      </c>
      <c r="B94" s="20" t="s">
        <v>52</v>
      </c>
    </row>
    <row r="95" spans="1:14">
      <c r="A95" s="17" t="s">
        <v>53</v>
      </c>
      <c r="B95" s="5">
        <v>40000</v>
      </c>
    </row>
    <row r="96" spans="1:14">
      <c r="A96" s="17" t="s">
        <v>54</v>
      </c>
      <c r="B96" s="5">
        <v>35000</v>
      </c>
    </row>
    <row r="97" spans="1:5">
      <c r="A97" s="17" t="s">
        <v>41</v>
      </c>
      <c r="B97" s="20" t="s">
        <v>55</v>
      </c>
    </row>
    <row r="98" spans="1:5">
      <c r="A98" s="17" t="s">
        <v>42</v>
      </c>
      <c r="B98" s="20" t="s">
        <v>56</v>
      </c>
    </row>
    <row r="99" spans="1:5">
      <c r="A99" s="17" t="s">
        <v>57</v>
      </c>
      <c r="B99" s="5">
        <v>62500</v>
      </c>
      <c r="C99" s="14"/>
    </row>
    <row r="100" spans="1:5">
      <c r="A100" s="17" t="s">
        <v>58</v>
      </c>
      <c r="B100" s="5">
        <v>25000</v>
      </c>
      <c r="C100" s="14"/>
    </row>
    <row r="101" spans="1:5">
      <c r="B101" s="21"/>
    </row>
    <row r="103" spans="1:5">
      <c r="A103" s="79" t="s">
        <v>59</v>
      </c>
      <c r="B103" s="79"/>
    </row>
    <row r="104" spans="1:5">
      <c r="A104" s="17" t="s">
        <v>60</v>
      </c>
      <c r="B104" s="22">
        <v>2.7199999999999998E-2</v>
      </c>
    </row>
    <row r="105" spans="1:5">
      <c r="A105" s="17" t="s">
        <v>61</v>
      </c>
      <c r="B105" s="22">
        <v>9.0200000000000002E-2</v>
      </c>
    </row>
    <row r="106" spans="1:5">
      <c r="A106" s="17" t="s">
        <v>62</v>
      </c>
      <c r="B106" s="22">
        <v>0</v>
      </c>
    </row>
    <row r="107" spans="1:5">
      <c r="A107" s="17" t="s">
        <v>63</v>
      </c>
      <c r="B107" s="22">
        <f>+B104+B105+B106</f>
        <v>0.1174</v>
      </c>
    </row>
    <row r="109" spans="1:5">
      <c r="A109" s="79" t="s">
        <v>64</v>
      </c>
      <c r="B109" s="79"/>
    </row>
    <row r="110" spans="1:5">
      <c r="A110" s="17" t="s">
        <v>65</v>
      </c>
      <c r="B110" s="22">
        <v>0.04</v>
      </c>
      <c r="E110" s="14"/>
    </row>
    <row r="111" spans="1:5">
      <c r="A111" s="17" t="s">
        <v>66</v>
      </c>
      <c r="B111" s="22">
        <v>0.24</v>
      </c>
    </row>
    <row r="112" spans="1:5">
      <c r="A112" s="17" t="s">
        <v>67</v>
      </c>
      <c r="B112" s="22">
        <v>3.04E-2</v>
      </c>
    </row>
    <row r="116" spans="1:14">
      <c r="A116" s="17" t="s">
        <v>68</v>
      </c>
      <c r="B116" s="17"/>
      <c r="C116" s="17"/>
      <c r="D116" s="17"/>
    </row>
    <row r="117" spans="1:14">
      <c r="A117" s="17" t="s">
        <v>69</v>
      </c>
      <c r="B117" s="19">
        <v>15000</v>
      </c>
      <c r="C117" s="22">
        <f>+B117/B119</f>
        <v>0.17142857142857143</v>
      </c>
      <c r="D117" s="17"/>
    </row>
    <row r="118" spans="1:14">
      <c r="A118" s="17" t="s">
        <v>70</v>
      </c>
      <c r="B118" s="19">
        <v>72500</v>
      </c>
      <c r="C118" s="22">
        <f>+B118/B119</f>
        <v>0.82857142857142863</v>
      </c>
      <c r="D118" s="17"/>
    </row>
    <row r="119" spans="1:14">
      <c r="A119" s="17"/>
      <c r="B119" s="19">
        <f>+B118+B117</f>
        <v>87500</v>
      </c>
      <c r="C119" s="22"/>
      <c r="D119" s="17"/>
    </row>
    <row r="120" spans="1:14">
      <c r="A120" s="17" t="s">
        <v>71</v>
      </c>
      <c r="B120" s="17"/>
      <c r="C120" s="17"/>
      <c r="D120" s="17"/>
    </row>
    <row r="121" spans="1:14">
      <c r="A121" s="17" t="s">
        <v>72</v>
      </c>
      <c r="B121" s="22">
        <f>+C117</f>
        <v>0.17142857142857143</v>
      </c>
      <c r="C121" s="22">
        <f>+B107</f>
        <v>0.1174</v>
      </c>
      <c r="D121" s="22">
        <f>+B121*C121</f>
        <v>2.0125714285714285E-2</v>
      </c>
    </row>
    <row r="122" spans="1:14">
      <c r="A122" s="17" t="s">
        <v>73</v>
      </c>
      <c r="B122" s="22">
        <f>+C118</f>
        <v>0.82857142857142863</v>
      </c>
      <c r="C122" s="22">
        <f>+B112</f>
        <v>3.04E-2</v>
      </c>
      <c r="D122" s="22">
        <f>+B122*C122</f>
        <v>2.5188571428571432E-2</v>
      </c>
    </row>
    <row r="123" spans="1:14">
      <c r="A123" s="17" t="s">
        <v>45</v>
      </c>
      <c r="B123" s="22">
        <f>+D121+D122</f>
        <v>4.5314285714285717E-2</v>
      </c>
      <c r="C123" s="17"/>
      <c r="D123" s="17"/>
    </row>
    <row r="124" spans="1:14">
      <c r="A124" s="17" t="s">
        <v>74</v>
      </c>
      <c r="B124" s="19" t="e">
        <f>+H130</f>
        <v>#REF!</v>
      </c>
      <c r="C124" s="17"/>
      <c r="D124" s="17"/>
    </row>
    <row r="125" spans="1:14">
      <c r="A125" s="17" t="s">
        <v>75</v>
      </c>
      <c r="B125" s="18">
        <v>4</v>
      </c>
      <c r="C125" s="17"/>
      <c r="D125" s="17"/>
    </row>
    <row r="128" spans="1:14">
      <c r="B128" t="e">
        <f>+[1]VAN!A4</f>
        <v>#REF!</v>
      </c>
      <c r="C128" t="e">
        <f>+[1]VAN!A5</f>
        <v>#REF!</v>
      </c>
      <c r="D128" t="e">
        <f>+[1]VAN!A6</f>
        <v>#REF!</v>
      </c>
      <c r="E128" t="e">
        <f>+[1]VAN!A7</f>
        <v>#REF!</v>
      </c>
      <c r="F128" t="e">
        <f>+[1]VAN!A8</f>
        <v>#REF!</v>
      </c>
      <c r="G128" t="e">
        <f>+[1]VAN!A9</f>
        <v>#REF!</v>
      </c>
      <c r="H128" t="e">
        <f>+[1]VAN!A10</f>
        <v>#REF!</v>
      </c>
      <c r="I128" t="e">
        <f>+[1]VAN!A11</f>
        <v>#REF!</v>
      </c>
      <c r="J128" t="e">
        <f>+[1]VAN!A12</f>
        <v>#REF!</v>
      </c>
      <c r="K128" t="e">
        <f>+[1]VAN!A13</f>
        <v>#REF!</v>
      </c>
      <c r="L128" t="e">
        <f>+[1]VAN!A14</f>
        <v>#REF!</v>
      </c>
      <c r="M128" t="e">
        <f>+[1]VAN!A15</f>
        <v>#REF!</v>
      </c>
      <c r="N128" t="e">
        <f>+[1]VAN!A16</f>
        <v>#REF!</v>
      </c>
    </row>
    <row r="129" spans="1:16">
      <c r="A129" t="s">
        <v>74</v>
      </c>
      <c r="B129" s="14" t="e">
        <f>+[1]VAN!F4</f>
        <v>#REF!</v>
      </c>
      <c r="C129" s="14" t="e">
        <f>+[1]VAN!F5</f>
        <v>#REF!</v>
      </c>
      <c r="D129" s="14" t="e">
        <f>+[1]VAN!F6</f>
        <v>#REF!</v>
      </c>
      <c r="E129" s="14" t="e">
        <f>+[1]VAN!F7</f>
        <v>#REF!</v>
      </c>
      <c r="F129" s="14" t="e">
        <f>+[1]VAN!F8</f>
        <v>#REF!</v>
      </c>
      <c r="G129" s="14" t="e">
        <f>+[1]VAN!F9</f>
        <v>#REF!</v>
      </c>
      <c r="H129" s="14" t="e">
        <f>+[1]VAN!F10</f>
        <v>#REF!</v>
      </c>
      <c r="I129" s="14" t="e">
        <f>+[1]VAN!F11</f>
        <v>#REF!</v>
      </c>
      <c r="J129" s="14" t="e">
        <f>+[1]VAN!F12</f>
        <v>#REF!</v>
      </c>
      <c r="K129" s="14" t="e">
        <f>+[1]VAN!F13</f>
        <v>#REF!</v>
      </c>
      <c r="L129" s="14" t="e">
        <f>+[1]VAN!F14</f>
        <v>#REF!</v>
      </c>
      <c r="M129" s="14" t="e">
        <f>+[1]VAN!F15</f>
        <v>#REF!</v>
      </c>
      <c r="N129" s="14" t="e">
        <f>+[1]VAN!F16</f>
        <v>#REF!</v>
      </c>
      <c r="O129" s="14" t="e">
        <f>+B129+C129+D129+E129+F129+G129+H129+I129+J129+K129+L129+M129+N129</f>
        <v>#REF!</v>
      </c>
      <c r="P129" s="14"/>
    </row>
    <row r="130" spans="1:16">
      <c r="B130" s="14"/>
      <c r="C130" s="14"/>
      <c r="D130" s="14"/>
      <c r="E130" s="14"/>
      <c r="F130" s="14"/>
      <c r="G130" s="14"/>
      <c r="H130" s="14" t="e">
        <f>+B129+C129+D129+E129+F129+G129+H129+I129+J129+K129+L129+M129+N129</f>
        <v>#REF!</v>
      </c>
      <c r="I130" s="14"/>
      <c r="J130" s="14"/>
      <c r="K130" s="14"/>
      <c r="L130" s="14"/>
      <c r="M130" s="14"/>
      <c r="N130" s="14"/>
      <c r="O130" s="14"/>
    </row>
  </sheetData>
  <mergeCells count="47">
    <mergeCell ref="A88:B88"/>
    <mergeCell ref="A103:B103"/>
    <mergeCell ref="A109:B109"/>
    <mergeCell ref="S40:T40"/>
    <mergeCell ref="U40:V40"/>
    <mergeCell ref="W40:X40"/>
    <mergeCell ref="Y40:Z40"/>
    <mergeCell ref="AA40:AB40"/>
    <mergeCell ref="A54:N54"/>
    <mergeCell ref="AA28:AB28"/>
    <mergeCell ref="A39:AB39"/>
    <mergeCell ref="C40:D40"/>
    <mergeCell ref="E40:F40"/>
    <mergeCell ref="G40:H40"/>
    <mergeCell ref="I40:J40"/>
    <mergeCell ref="K40:L40"/>
    <mergeCell ref="M40:N40"/>
    <mergeCell ref="O40:P40"/>
    <mergeCell ref="Q40:R40"/>
    <mergeCell ref="O28:P28"/>
    <mergeCell ref="Q28:R28"/>
    <mergeCell ref="S28:T28"/>
    <mergeCell ref="U28:V28"/>
    <mergeCell ref="W28:X28"/>
    <mergeCell ref="Y28:Z28"/>
    <mergeCell ref="C28:D28"/>
    <mergeCell ref="E28:F28"/>
    <mergeCell ref="G28:H28"/>
    <mergeCell ref="I28:J28"/>
    <mergeCell ref="K28:L28"/>
    <mergeCell ref="M28:N28"/>
    <mergeCell ref="A27:AB27"/>
    <mergeCell ref="A3:O3"/>
    <mergeCell ref="A15:AB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</mergeCells>
  <pageMargins left="0" right="0" top="0.39370078740157483" bottom="0.39370078740157483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Campesi</dc:creator>
  <cp:lastModifiedBy>Alessandro Pilloni</cp:lastModifiedBy>
  <cp:revision>24</cp:revision>
  <dcterms:created xsi:type="dcterms:W3CDTF">2021-05-29T14:23:23Z</dcterms:created>
  <dcterms:modified xsi:type="dcterms:W3CDTF">2026-06-12T07:07:35Z</dcterms:modified>
</cp:coreProperties>
</file>